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0056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ФЕР'!$20:$20</definedName>
    <definedName name="_xlnm.Print_Area" localSheetId="0">'Смета 12 гр. по ФЕР'!$A$1:$L$96</definedName>
  </definedNames>
  <calcPr calcId="145621" iterate="1"/>
</workbook>
</file>

<file path=xl/calcChain.xml><?xml version="1.0" encoding="utf-8"?>
<calcChain xmlns="http://schemas.openxmlformats.org/spreadsheetml/2006/main">
  <c r="I94" i="7" l="1"/>
  <c r="I91" i="7"/>
  <c r="D94" i="7"/>
  <c r="D91" i="7"/>
  <c r="L85" i="7"/>
  <c r="Q85" i="7" s="1"/>
  <c r="Z85" i="7"/>
  <c r="Y85" i="7"/>
  <c r="X85" i="7"/>
  <c r="L84" i="7"/>
  <c r="G84" i="7"/>
  <c r="E84" i="7"/>
  <c r="J83" i="7"/>
  <c r="E83" i="7"/>
  <c r="J82" i="7"/>
  <c r="E82" i="7"/>
  <c r="K81" i="7"/>
  <c r="J81" i="7"/>
  <c r="H81" i="7"/>
  <c r="G81" i="7"/>
  <c r="F81" i="7"/>
  <c r="K80" i="7"/>
  <c r="J80" i="7"/>
  <c r="H80" i="7"/>
  <c r="G80" i="7"/>
  <c r="F80" i="7"/>
  <c r="V79" i="7"/>
  <c r="K83" i="7" s="1"/>
  <c r="T79" i="7"/>
  <c r="K82" i="7" s="1"/>
  <c r="U79" i="7"/>
  <c r="H83" i="7" s="1"/>
  <c r="S79" i="7"/>
  <c r="H82" i="7" s="1"/>
  <c r="F79" i="7"/>
  <c r="E79" i="7"/>
  <c r="D79" i="7"/>
  <c r="I79" i="7"/>
  <c r="C79" i="7"/>
  <c r="B79" i="7"/>
  <c r="L78" i="7"/>
  <c r="Q78" i="7" s="1"/>
  <c r="Z78" i="7"/>
  <c r="Y78" i="7"/>
  <c r="X78" i="7"/>
  <c r="L77" i="7"/>
  <c r="G77" i="7"/>
  <c r="E77" i="7"/>
  <c r="J76" i="7"/>
  <c r="E76" i="7"/>
  <c r="J75" i="7"/>
  <c r="E75" i="7"/>
  <c r="K74" i="7"/>
  <c r="J74" i="7"/>
  <c r="H74" i="7"/>
  <c r="G74" i="7"/>
  <c r="F74" i="7"/>
  <c r="K73" i="7"/>
  <c r="J73" i="7"/>
  <c r="H73" i="7"/>
  <c r="G73" i="7"/>
  <c r="F73" i="7"/>
  <c r="V72" i="7"/>
  <c r="K76" i="7" s="1"/>
  <c r="T72" i="7"/>
  <c r="K75" i="7" s="1"/>
  <c r="U72" i="7"/>
  <c r="H76" i="7" s="1"/>
  <c r="S72" i="7"/>
  <c r="H75" i="7" s="1"/>
  <c r="F72" i="7"/>
  <c r="E72" i="7"/>
  <c r="D72" i="7"/>
  <c r="I72" i="7"/>
  <c r="C72" i="7"/>
  <c r="B72" i="7"/>
  <c r="L71" i="7"/>
  <c r="Q71" i="7" s="1"/>
  <c r="Z71" i="7"/>
  <c r="Y71" i="7"/>
  <c r="X71" i="7"/>
  <c r="L70" i="7"/>
  <c r="G70" i="7"/>
  <c r="E70" i="7"/>
  <c r="J69" i="7"/>
  <c r="E69" i="7"/>
  <c r="J68" i="7"/>
  <c r="E68" i="7"/>
  <c r="K67" i="7"/>
  <c r="J67" i="7"/>
  <c r="H67" i="7"/>
  <c r="G67" i="7"/>
  <c r="F67" i="7"/>
  <c r="K66" i="7"/>
  <c r="J66" i="7"/>
  <c r="H66" i="7"/>
  <c r="G66" i="7"/>
  <c r="F66" i="7"/>
  <c r="V65" i="7"/>
  <c r="K69" i="7" s="1"/>
  <c r="T65" i="7"/>
  <c r="K68" i="7" s="1"/>
  <c r="U65" i="7"/>
  <c r="H69" i="7" s="1"/>
  <c r="S65" i="7"/>
  <c r="H68" i="7" s="1"/>
  <c r="F65" i="7"/>
  <c r="E65" i="7"/>
  <c r="D65" i="7"/>
  <c r="I65" i="7"/>
  <c r="C65" i="7"/>
  <c r="B65" i="7"/>
  <c r="L64" i="7"/>
  <c r="Q64" i="7" s="1"/>
  <c r="Z64" i="7"/>
  <c r="Y64" i="7"/>
  <c r="X64" i="7"/>
  <c r="L63" i="7"/>
  <c r="G63" i="7"/>
  <c r="E63" i="7"/>
  <c r="J62" i="7"/>
  <c r="E62" i="7"/>
  <c r="J61" i="7"/>
  <c r="E61" i="7"/>
  <c r="K60" i="7"/>
  <c r="J60" i="7"/>
  <c r="H60" i="7"/>
  <c r="G60" i="7"/>
  <c r="F60" i="7"/>
  <c r="K59" i="7"/>
  <c r="J59" i="7"/>
  <c r="H59" i="7"/>
  <c r="G59" i="7"/>
  <c r="F59" i="7"/>
  <c r="V58" i="7"/>
  <c r="K62" i="7" s="1"/>
  <c r="T58" i="7"/>
  <c r="K61" i="7" s="1"/>
  <c r="U58" i="7"/>
  <c r="H62" i="7" s="1"/>
  <c r="S58" i="7"/>
  <c r="H61" i="7" s="1"/>
  <c r="F58" i="7"/>
  <c r="E58" i="7"/>
  <c r="D58" i="7"/>
  <c r="I58" i="7"/>
  <c r="C58" i="7"/>
  <c r="B58" i="7"/>
  <c r="A57" i="7"/>
  <c r="L55" i="7"/>
  <c r="Q55" i="7" s="1"/>
  <c r="Z55" i="7"/>
  <c r="Y55" i="7"/>
  <c r="X55" i="7"/>
  <c r="L54" i="7"/>
  <c r="G54" i="7"/>
  <c r="E54" i="7"/>
  <c r="J53" i="7"/>
  <c r="E53" i="7"/>
  <c r="J52" i="7"/>
  <c r="E52" i="7"/>
  <c r="K51" i="7"/>
  <c r="J51" i="7"/>
  <c r="H51" i="7"/>
  <c r="G51" i="7"/>
  <c r="F51" i="7"/>
  <c r="K50" i="7"/>
  <c r="J50" i="7"/>
  <c r="H50" i="7"/>
  <c r="R50" i="7" s="1"/>
  <c r="G50" i="7"/>
  <c r="F50" i="7"/>
  <c r="V49" i="7"/>
  <c r="K53" i="7" s="1"/>
  <c r="T49" i="7"/>
  <c r="K52" i="7" s="1"/>
  <c r="U49" i="7"/>
  <c r="H53" i="7" s="1"/>
  <c r="S49" i="7"/>
  <c r="H52" i="7" s="1"/>
  <c r="F49" i="7"/>
  <c r="E49" i="7"/>
  <c r="D49" i="7"/>
  <c r="I49" i="7"/>
  <c r="C49" i="7"/>
  <c r="B49" i="7"/>
  <c r="L48" i="7"/>
  <c r="Q48" i="7" s="1"/>
  <c r="Z48" i="7"/>
  <c r="Y48" i="7"/>
  <c r="X48" i="7"/>
  <c r="L47" i="7"/>
  <c r="G47" i="7"/>
  <c r="E47" i="7"/>
  <c r="J46" i="7"/>
  <c r="E46" i="7"/>
  <c r="J45" i="7"/>
  <c r="E45" i="7"/>
  <c r="K44" i="7"/>
  <c r="J44" i="7"/>
  <c r="H44" i="7"/>
  <c r="G44" i="7"/>
  <c r="F44" i="7"/>
  <c r="K43" i="7"/>
  <c r="J43" i="7"/>
  <c r="H43" i="7"/>
  <c r="G43" i="7"/>
  <c r="F43" i="7"/>
  <c r="V42" i="7"/>
  <c r="K46" i="7" s="1"/>
  <c r="T42" i="7"/>
  <c r="K45" i="7" s="1"/>
  <c r="U42" i="7"/>
  <c r="H46" i="7" s="1"/>
  <c r="S42" i="7"/>
  <c r="H45" i="7" s="1"/>
  <c r="F42" i="7"/>
  <c r="E42" i="7"/>
  <c r="D42" i="7"/>
  <c r="I42" i="7"/>
  <c r="C42" i="7"/>
  <c r="B42" i="7"/>
  <c r="L41" i="7"/>
  <c r="Q41" i="7" s="1"/>
  <c r="Z41" i="7"/>
  <c r="Y41" i="7"/>
  <c r="X41" i="7"/>
  <c r="L40" i="7"/>
  <c r="G40" i="7"/>
  <c r="E40" i="7"/>
  <c r="J39" i="7"/>
  <c r="E39" i="7"/>
  <c r="J38" i="7"/>
  <c r="E38" i="7"/>
  <c r="K37" i="7"/>
  <c r="J37" i="7"/>
  <c r="H37" i="7"/>
  <c r="G37" i="7"/>
  <c r="F37" i="7"/>
  <c r="K36" i="7"/>
  <c r="J36" i="7"/>
  <c r="H36" i="7"/>
  <c r="G36" i="7"/>
  <c r="F36" i="7"/>
  <c r="V35" i="7"/>
  <c r="K39" i="7" s="1"/>
  <c r="T35" i="7"/>
  <c r="K38" i="7" s="1"/>
  <c r="U35" i="7"/>
  <c r="H39" i="7" s="1"/>
  <c r="S35" i="7"/>
  <c r="H38" i="7" s="1"/>
  <c r="F35" i="7"/>
  <c r="E35" i="7"/>
  <c r="D35" i="7"/>
  <c r="I35" i="7"/>
  <c r="C35" i="7"/>
  <c r="B35" i="7"/>
  <c r="L34" i="7"/>
  <c r="Q34" i="7" s="1"/>
  <c r="Z34" i="7"/>
  <c r="Y34" i="7"/>
  <c r="X34" i="7"/>
  <c r="L33" i="7"/>
  <c r="G33" i="7"/>
  <c r="E33" i="7"/>
  <c r="J32" i="7"/>
  <c r="E32" i="7"/>
  <c r="J31" i="7"/>
  <c r="E31" i="7"/>
  <c r="K30" i="7"/>
  <c r="J30" i="7"/>
  <c r="H30" i="7"/>
  <c r="G30" i="7"/>
  <c r="F30" i="7"/>
  <c r="K29" i="7"/>
  <c r="J29" i="7"/>
  <c r="H29" i="7"/>
  <c r="R29" i="7" s="1"/>
  <c r="G29" i="7"/>
  <c r="F29" i="7"/>
  <c r="V28" i="7"/>
  <c r="K32" i="7" s="1"/>
  <c r="T28" i="7"/>
  <c r="K31" i="7" s="1"/>
  <c r="U28" i="7"/>
  <c r="H32" i="7" s="1"/>
  <c r="S28" i="7"/>
  <c r="H31" i="7" s="1"/>
  <c r="F28" i="7"/>
  <c r="E28" i="7"/>
  <c r="D28" i="7"/>
  <c r="I28" i="7"/>
  <c r="C28" i="7"/>
  <c r="B28" i="7"/>
  <c r="A27" i="7"/>
  <c r="A25" i="7"/>
  <c r="C23" i="7"/>
  <c r="A22" i="7"/>
  <c r="A1" i="7"/>
  <c r="J85" i="7" l="1"/>
  <c r="P85" i="7" s="1"/>
  <c r="W48" i="7"/>
  <c r="J41" i="7"/>
  <c r="P41" i="7" s="1"/>
  <c r="J64" i="7"/>
  <c r="P64" i="7" s="1"/>
  <c r="J55" i="7"/>
  <c r="P55" i="7" s="1"/>
  <c r="W85" i="7"/>
  <c r="G64" i="7"/>
  <c r="O64" i="7" s="1"/>
  <c r="J48" i="7"/>
  <c r="P48" i="7" s="1"/>
  <c r="G48" i="7"/>
  <c r="O48" i="7" s="1"/>
  <c r="R43" i="7"/>
  <c r="G85" i="7"/>
  <c r="O85" i="7" s="1"/>
  <c r="G55" i="7"/>
  <c r="O55" i="7" s="1"/>
  <c r="W55" i="7"/>
  <c r="G41" i="7"/>
  <c r="O41" i="7" s="1"/>
  <c r="G78" i="7"/>
  <c r="O78" i="7" s="1"/>
  <c r="J78" i="7"/>
  <c r="P78" i="7" s="1"/>
  <c r="J34" i="7"/>
  <c r="P34" i="7" s="1"/>
  <c r="G34" i="7"/>
  <c r="O34" i="7" s="1"/>
  <c r="W71" i="7"/>
  <c r="J71" i="7"/>
  <c r="P71" i="7" s="1"/>
  <c r="W64" i="7"/>
  <c r="G71" i="7"/>
  <c r="O71" i="7" s="1"/>
  <c r="W34" i="7"/>
  <c r="R73" i="7"/>
  <c r="W78" i="7"/>
  <c r="R36" i="7"/>
  <c r="W41" i="7"/>
  <c r="R59" i="7"/>
  <c r="R80" i="7"/>
  <c r="R6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1" i="3"/>
  <c r="Y1" i="3"/>
  <c r="CX1" i="3"/>
  <c r="CY1" i="3"/>
  <c r="CZ1" i="3"/>
  <c r="DA1" i="3"/>
  <c r="DB1" i="3"/>
  <c r="DC1" i="3"/>
  <c r="DF1" i="3"/>
  <c r="DG1" i="3"/>
  <c r="DH1" i="3"/>
  <c r="DI1" i="3"/>
  <c r="DJ1" i="3" s="1"/>
  <c r="A2" i="3"/>
  <c r="Y2" i="3"/>
  <c r="CV2" i="3" s="1"/>
  <c r="CU2" i="3"/>
  <c r="CX2" i="3"/>
  <c r="CY2" i="3"/>
  <c r="CZ2" i="3"/>
  <c r="DA2" i="3"/>
  <c r="DB2" i="3"/>
  <c r="DC2" i="3"/>
  <c r="DF2" i="3"/>
  <c r="DG2" i="3"/>
  <c r="DH2" i="3"/>
  <c r="DI2" i="3"/>
  <c r="DJ2" i="3"/>
  <c r="A3" i="3"/>
  <c r="Y3" i="3"/>
  <c r="CX3" i="3" s="1"/>
  <c r="CW3" i="3"/>
  <c r="CY3" i="3"/>
  <c r="CZ3" i="3"/>
  <c r="DA3" i="3"/>
  <c r="DB3" i="3"/>
  <c r="DC3" i="3"/>
  <c r="A4" i="3"/>
  <c r="Y4" i="3"/>
  <c r="CX4" i="3" s="1"/>
  <c r="CY4" i="3"/>
  <c r="CZ4" i="3"/>
  <c r="DA4" i="3"/>
  <c r="DB4" i="3"/>
  <c r="DC4" i="3"/>
  <c r="A5" i="3"/>
  <c r="Y5" i="3"/>
  <c r="CX5" i="3"/>
  <c r="DF5" i="3" s="1"/>
  <c r="DJ5" i="3" s="1"/>
  <c r="CY5" i="3"/>
  <c r="CZ5" i="3"/>
  <c r="DB5" i="3" s="1"/>
  <c r="DA5" i="3"/>
  <c r="DC5" i="3"/>
  <c r="A6" i="3"/>
  <c r="Y6" i="3"/>
  <c r="CX6" i="3" s="1"/>
  <c r="DF6" i="3" s="1"/>
  <c r="CY6" i="3"/>
  <c r="CZ6" i="3"/>
  <c r="DA6" i="3"/>
  <c r="DB6" i="3"/>
  <c r="DC6" i="3"/>
  <c r="DG6" i="3"/>
  <c r="DH6" i="3"/>
  <c r="DI6" i="3"/>
  <c r="DJ6" i="3"/>
  <c r="A7" i="3"/>
  <c r="Y7" i="3"/>
  <c r="CX7" i="3" s="1"/>
  <c r="CU7" i="3"/>
  <c r="CV7" i="3"/>
  <c r="CY7" i="3"/>
  <c r="CZ7" i="3"/>
  <c r="DA7" i="3"/>
  <c r="DB7" i="3"/>
  <c r="DC7" i="3"/>
  <c r="DH7" i="3"/>
  <c r="A8" i="3"/>
  <c r="Y8" i="3"/>
  <c r="CW8" i="3" s="1"/>
  <c r="CX8" i="3"/>
  <c r="CY8" i="3"/>
  <c r="CZ8" i="3"/>
  <c r="DB8" i="3" s="1"/>
  <c r="DA8" i="3"/>
  <c r="DC8" i="3"/>
  <c r="A9" i="3"/>
  <c r="Y9" i="3"/>
  <c r="CX9" i="3" s="1"/>
  <c r="DI9" i="3" s="1"/>
  <c r="CY9" i="3"/>
  <c r="CZ9" i="3"/>
  <c r="DA9" i="3"/>
  <c r="DB9" i="3"/>
  <c r="DC9" i="3"/>
  <c r="DF9" i="3"/>
  <c r="DJ9" i="3" s="1"/>
  <c r="DG9" i="3"/>
  <c r="DH9" i="3"/>
  <c r="A10" i="3"/>
  <c r="Y10" i="3"/>
  <c r="CX10" i="3"/>
  <c r="CY10" i="3"/>
  <c r="CZ10" i="3"/>
  <c r="DA10" i="3"/>
  <c r="DB10" i="3"/>
  <c r="DC10" i="3"/>
  <c r="DF10" i="3"/>
  <c r="DG10" i="3"/>
  <c r="DH10" i="3"/>
  <c r="DI10" i="3"/>
  <c r="DJ10" i="3"/>
  <c r="A11" i="3"/>
  <c r="Y11" i="3"/>
  <c r="CX11" i="3"/>
  <c r="CY11" i="3"/>
  <c r="CZ11" i="3"/>
  <c r="DB11" i="3" s="1"/>
  <c r="DA11" i="3"/>
  <c r="DC11" i="3"/>
  <c r="DI11" i="3"/>
  <c r="DJ11" i="3" s="1"/>
  <c r="A12" i="3"/>
  <c r="Y12" i="3"/>
  <c r="CX12" i="3" s="1"/>
  <c r="CU12" i="3"/>
  <c r="CY12" i="3"/>
  <c r="CZ12" i="3"/>
  <c r="DB12" i="3" s="1"/>
  <c r="DA12" i="3"/>
  <c r="DC12" i="3"/>
  <c r="A13" i="3"/>
  <c r="Y13" i="3"/>
  <c r="CW13" i="3" s="1"/>
  <c r="CY13" i="3"/>
  <c r="CZ13" i="3"/>
  <c r="DA13" i="3"/>
  <c r="DB13" i="3"/>
  <c r="DC13" i="3"/>
  <c r="A14" i="3"/>
  <c r="Y14" i="3"/>
  <c r="CX14" i="3" s="1"/>
  <c r="DF14" i="3" s="1"/>
  <c r="DJ14" i="3" s="1"/>
  <c r="CY14" i="3"/>
  <c r="CZ14" i="3"/>
  <c r="DB14" i="3" s="1"/>
  <c r="DA14" i="3"/>
  <c r="DC14" i="3"/>
  <c r="A15" i="3"/>
  <c r="Y15" i="3"/>
  <c r="CX15" i="3" s="1"/>
  <c r="CY15" i="3"/>
  <c r="CZ15" i="3"/>
  <c r="DA15" i="3"/>
  <c r="DB15" i="3"/>
  <c r="DC15" i="3"/>
  <c r="DH15" i="3"/>
  <c r="A16" i="3"/>
  <c r="Y16" i="3"/>
  <c r="CX16" i="3"/>
  <c r="CY16" i="3"/>
  <c r="CZ16" i="3"/>
  <c r="DA16" i="3"/>
  <c r="DB16" i="3"/>
  <c r="DC16" i="3"/>
  <c r="A17" i="3"/>
  <c r="Y17" i="3"/>
  <c r="CV17" i="3" s="1"/>
  <c r="CU17" i="3"/>
  <c r="CX17" i="3"/>
  <c r="CY17" i="3"/>
  <c r="CZ17" i="3"/>
  <c r="DA17" i="3"/>
  <c r="DB17" i="3"/>
  <c r="DC17" i="3"/>
  <c r="DF17" i="3"/>
  <c r="DG17" i="3"/>
  <c r="A18" i="3"/>
  <c r="Y18" i="3"/>
  <c r="CW18" i="3" s="1"/>
  <c r="CX18" i="3"/>
  <c r="CY18" i="3"/>
  <c r="CZ18" i="3"/>
  <c r="DA18" i="3"/>
  <c r="DB18" i="3"/>
  <c r="DC18" i="3"/>
  <c r="DF18" i="3"/>
  <c r="DG18" i="3"/>
  <c r="DH18" i="3"/>
  <c r="DI18" i="3"/>
  <c r="DJ18" i="3"/>
  <c r="A19" i="3"/>
  <c r="Y19" i="3"/>
  <c r="CX19" i="3" s="1"/>
  <c r="DH19" i="3" s="1"/>
  <c r="CY19" i="3"/>
  <c r="CZ19" i="3"/>
  <c r="DA19" i="3"/>
  <c r="DB19" i="3"/>
  <c r="DC19" i="3"/>
  <c r="A20" i="3"/>
  <c r="Y20" i="3"/>
  <c r="CX20" i="3"/>
  <c r="CY20" i="3"/>
  <c r="CZ20" i="3"/>
  <c r="DB20" i="3" s="1"/>
  <c r="DA20" i="3"/>
  <c r="DC20" i="3"/>
  <c r="A21" i="3"/>
  <c r="Y21" i="3"/>
  <c r="CX21" i="3" s="1"/>
  <c r="DI21" i="3" s="1"/>
  <c r="DJ21" i="3" s="1"/>
  <c r="CY21" i="3"/>
  <c r="CZ21" i="3"/>
  <c r="DB21" i="3" s="1"/>
  <c r="DA21" i="3"/>
  <c r="DC21" i="3"/>
  <c r="A22" i="3"/>
  <c r="Y22" i="3"/>
  <c r="CU22" i="3"/>
  <c r="CV22" i="3"/>
  <c r="CX22" i="3"/>
  <c r="CY22" i="3"/>
  <c r="CZ22" i="3"/>
  <c r="DA22" i="3"/>
  <c r="DB22" i="3"/>
  <c r="DC22" i="3"/>
  <c r="DF22" i="3"/>
  <c r="DG22" i="3"/>
  <c r="DH22" i="3"/>
  <c r="DI22" i="3"/>
  <c r="DJ22" i="3"/>
  <c r="A23" i="3"/>
  <c r="Y23" i="3"/>
  <c r="CW23" i="3" s="1"/>
  <c r="CY23" i="3"/>
  <c r="CZ23" i="3"/>
  <c r="DA23" i="3"/>
  <c r="DB23" i="3"/>
  <c r="DC23" i="3"/>
  <c r="A24" i="3"/>
  <c r="Y24" i="3"/>
  <c r="CX24" i="3"/>
  <c r="CY24" i="3"/>
  <c r="CZ24" i="3"/>
  <c r="DB24" i="3" s="1"/>
  <c r="DA24" i="3"/>
  <c r="DC24" i="3"/>
  <c r="A25" i="3"/>
  <c r="Y25" i="3"/>
  <c r="CX25" i="3"/>
  <c r="CY25" i="3"/>
  <c r="CZ25" i="3"/>
  <c r="DA25" i="3"/>
  <c r="DB25" i="3"/>
  <c r="DC25" i="3"/>
  <c r="DF25" i="3"/>
  <c r="DJ25" i="3" s="1"/>
  <c r="DG25" i="3"/>
  <c r="A26" i="3"/>
  <c r="Y26" i="3"/>
  <c r="CX26" i="3" s="1"/>
  <c r="DF26" i="3" s="1"/>
  <c r="CY26" i="3"/>
  <c r="CZ26" i="3"/>
  <c r="DB26" i="3" s="1"/>
  <c r="DA26" i="3"/>
  <c r="DC26" i="3"/>
  <c r="A27" i="3"/>
  <c r="Y27" i="3"/>
  <c r="CU27" i="3"/>
  <c r="CY27" i="3"/>
  <c r="CZ27" i="3"/>
  <c r="DA27" i="3"/>
  <c r="DB27" i="3"/>
  <c r="DC27" i="3"/>
  <c r="A28" i="3"/>
  <c r="Y28" i="3"/>
  <c r="CW28" i="3" s="1"/>
  <c r="CX28" i="3"/>
  <c r="CY28" i="3"/>
  <c r="CZ28" i="3"/>
  <c r="DB28" i="3" s="1"/>
  <c r="DA28" i="3"/>
  <c r="DC28" i="3"/>
  <c r="DI28" i="3"/>
  <c r="A29" i="3"/>
  <c r="Y29" i="3"/>
  <c r="CX29" i="3"/>
  <c r="CY29" i="3"/>
  <c r="CZ29" i="3"/>
  <c r="DB29" i="3" s="1"/>
  <c r="DA29" i="3"/>
  <c r="DC29" i="3"/>
  <c r="A30" i="3"/>
  <c r="Y30" i="3"/>
  <c r="CX30" i="3"/>
  <c r="CY30" i="3"/>
  <c r="CZ30" i="3"/>
  <c r="DA30" i="3"/>
  <c r="DB30" i="3"/>
  <c r="DC30" i="3"/>
  <c r="DF30" i="3"/>
  <c r="DG30" i="3"/>
  <c r="DH30" i="3"/>
  <c r="DI30" i="3"/>
  <c r="DJ30" i="3"/>
  <c r="A31" i="3"/>
  <c r="Y31" i="3"/>
  <c r="CX31" i="3" s="1"/>
  <c r="DH31" i="3" s="1"/>
  <c r="CY31" i="3"/>
  <c r="CZ31" i="3"/>
  <c r="DA31" i="3"/>
  <c r="DB31" i="3"/>
  <c r="DC31" i="3"/>
  <c r="A32" i="3"/>
  <c r="Y32" i="3"/>
  <c r="CX32" i="3" s="1"/>
  <c r="CU32" i="3"/>
  <c r="CV32" i="3"/>
  <c r="CY32" i="3"/>
  <c r="CZ32" i="3"/>
  <c r="DB32" i="3" s="1"/>
  <c r="DA32" i="3"/>
  <c r="DC32" i="3"/>
  <c r="A33" i="3"/>
  <c r="Y33" i="3"/>
  <c r="CW33" i="3" s="1"/>
  <c r="CX33" i="3"/>
  <c r="CY33" i="3"/>
  <c r="CZ33" i="3"/>
  <c r="DA33" i="3"/>
  <c r="DB33" i="3"/>
  <c r="DC33" i="3"/>
  <c r="A34" i="3"/>
  <c r="Y34" i="3"/>
  <c r="CX34" i="3"/>
  <c r="DG34" i="3" s="1"/>
  <c r="CY34" i="3"/>
  <c r="CZ34" i="3"/>
  <c r="DA34" i="3"/>
  <c r="DB34" i="3"/>
  <c r="DC34" i="3"/>
  <c r="DF34" i="3"/>
  <c r="DJ34" i="3" s="1"/>
  <c r="A35" i="3"/>
  <c r="Y35" i="3"/>
  <c r="CX35" i="3" s="1"/>
  <c r="DG35" i="3" s="1"/>
  <c r="CY35" i="3"/>
  <c r="CZ35" i="3"/>
  <c r="DA35" i="3"/>
  <c r="DB35" i="3"/>
  <c r="DC35" i="3"/>
  <c r="DF35" i="3"/>
  <c r="DH35" i="3"/>
  <c r="DI35" i="3"/>
  <c r="DJ35" i="3"/>
  <c r="A36" i="3"/>
  <c r="Y36" i="3"/>
  <c r="CX36" i="3"/>
  <c r="CY36" i="3"/>
  <c r="CZ36" i="3"/>
  <c r="DB36" i="3" s="1"/>
  <c r="DA36" i="3"/>
  <c r="DC36" i="3"/>
  <c r="A37" i="3"/>
  <c r="Y37" i="3"/>
  <c r="CU37" i="3"/>
  <c r="CV37" i="3"/>
  <c r="CX37" i="3"/>
  <c r="CY37" i="3"/>
  <c r="CZ37" i="3"/>
  <c r="DA37" i="3"/>
  <c r="DB37" i="3"/>
  <c r="DC37" i="3"/>
  <c r="A38" i="3"/>
  <c r="Y38" i="3"/>
  <c r="CW38" i="3"/>
  <c r="CX38" i="3"/>
  <c r="CY38" i="3"/>
  <c r="CZ38" i="3"/>
  <c r="DA38" i="3"/>
  <c r="DB38" i="3"/>
  <c r="DC38" i="3"/>
  <c r="DF38" i="3"/>
  <c r="DG38" i="3"/>
  <c r="DJ38" i="3" s="1"/>
  <c r="DH38" i="3"/>
  <c r="DI38" i="3"/>
  <c r="A39" i="3"/>
  <c r="Y39" i="3"/>
  <c r="CX39" i="3" s="1"/>
  <c r="DF39" i="3" s="1"/>
  <c r="DJ39" i="3" s="1"/>
  <c r="CY39" i="3"/>
  <c r="CZ39" i="3"/>
  <c r="DA39" i="3"/>
  <c r="DB39" i="3"/>
  <c r="DC39" i="3"/>
  <c r="DG39" i="3"/>
  <c r="A40" i="3"/>
  <c r="Y40" i="3"/>
  <c r="CX40" i="3"/>
  <c r="CY40" i="3"/>
  <c r="CZ40" i="3"/>
  <c r="DB40" i="3" s="1"/>
  <c r="DA40" i="3"/>
  <c r="DC40" i="3"/>
  <c r="DI40" i="3"/>
  <c r="D12" i="1"/>
  <c r="B18" i="1"/>
  <c r="C18" i="1"/>
  <c r="D18" i="1"/>
  <c r="E18" i="1"/>
  <c r="F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D30" i="1"/>
  <c r="B32" i="1"/>
  <c r="C32" i="1"/>
  <c r="D32" i="1"/>
  <c r="E32" i="1"/>
  <c r="F32" i="1"/>
  <c r="G32" i="1"/>
  <c r="Z32" i="1"/>
  <c r="AA32" i="1"/>
  <c r="AM32" i="1"/>
  <c r="AN32" i="1"/>
  <c r="AO32" i="1"/>
  <c r="AP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GX32" i="1"/>
  <c r="C34" i="1"/>
  <c r="D34" i="1"/>
  <c r="P34" i="1"/>
  <c r="AC34" i="1"/>
  <c r="AD34" i="1"/>
  <c r="CR34" i="1" s="1"/>
  <c r="Q34" i="1" s="1"/>
  <c r="AE34" i="1"/>
  <c r="CS34" i="1" s="1"/>
  <c r="R34" i="1" s="1"/>
  <c r="AF34" i="1"/>
  <c r="CT34" i="1" s="1"/>
  <c r="S34" i="1" s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AJ39" i="1" s="1"/>
  <c r="CQ34" i="1"/>
  <c r="GL34" i="1"/>
  <c r="GO34" i="1"/>
  <c r="GP34" i="1"/>
  <c r="GV34" i="1"/>
  <c r="HC34" i="1"/>
  <c r="GX34" i="1" s="1"/>
  <c r="CJ39" i="1" s="1"/>
  <c r="C35" i="1"/>
  <c r="D35" i="1"/>
  <c r="T35" i="1"/>
  <c r="U35" i="1"/>
  <c r="W35" i="1"/>
  <c r="AC35" i="1"/>
  <c r="CQ35" i="1" s="1"/>
  <c r="P35" i="1" s="1"/>
  <c r="AE35" i="1"/>
  <c r="AD35" i="1" s="1"/>
  <c r="CR35" i="1" s="1"/>
  <c r="Q35" i="1" s="1"/>
  <c r="AF35" i="1"/>
  <c r="AG35" i="1"/>
  <c r="CU35" i="1" s="1"/>
  <c r="AH35" i="1"/>
  <c r="AI35" i="1"/>
  <c r="AJ35" i="1"/>
  <c r="CS35" i="1"/>
  <c r="R35" i="1" s="1"/>
  <c r="CT35" i="1"/>
  <c r="S35" i="1" s="1"/>
  <c r="CV35" i="1"/>
  <c r="CW35" i="1"/>
  <c r="V35" i="1" s="1"/>
  <c r="CX35" i="1"/>
  <c r="CY35" i="1"/>
  <c r="X35" i="1" s="1"/>
  <c r="CZ35" i="1"/>
  <c r="Y35" i="1" s="1"/>
  <c r="GL35" i="1"/>
  <c r="GO35" i="1"/>
  <c r="GP35" i="1"/>
  <c r="GV35" i="1"/>
  <c r="HC35" i="1"/>
  <c r="GX35" i="1" s="1"/>
  <c r="C36" i="1"/>
  <c r="D36" i="1"/>
  <c r="P36" i="1"/>
  <c r="R36" i="1"/>
  <c r="T36" i="1"/>
  <c r="AG39" i="1" s="1"/>
  <c r="W36" i="1"/>
  <c r="AB36" i="1"/>
  <c r="AC36" i="1"/>
  <c r="AE36" i="1"/>
  <c r="AD36" i="1" s="1"/>
  <c r="AF36" i="1"/>
  <c r="AG36" i="1"/>
  <c r="AH36" i="1"/>
  <c r="AI36" i="1"/>
  <c r="AJ36" i="1"/>
  <c r="CQ36" i="1"/>
  <c r="CR36" i="1"/>
  <c r="Q36" i="1" s="1"/>
  <c r="CS36" i="1"/>
  <c r="CT36" i="1"/>
  <c r="S36" i="1" s="1"/>
  <c r="CU36" i="1"/>
  <c r="CV36" i="1"/>
  <c r="U36" i="1" s="1"/>
  <c r="CW36" i="1"/>
  <c r="V36" i="1" s="1"/>
  <c r="CX36" i="1"/>
  <c r="GL36" i="1"/>
  <c r="GO36" i="1"/>
  <c r="GP36" i="1"/>
  <c r="GV36" i="1"/>
  <c r="HC36" i="1"/>
  <c r="GX36" i="1" s="1"/>
  <c r="C37" i="1"/>
  <c r="D37" i="1"/>
  <c r="S37" i="1"/>
  <c r="T37" i="1"/>
  <c r="U37" i="1"/>
  <c r="AC37" i="1"/>
  <c r="AE37" i="1"/>
  <c r="CS37" i="1" s="1"/>
  <c r="R37" i="1" s="1"/>
  <c r="AF37" i="1"/>
  <c r="AG37" i="1"/>
  <c r="CU37" i="1" s="1"/>
  <c r="AH37" i="1"/>
  <c r="CV37" i="1" s="1"/>
  <c r="AI37" i="1"/>
  <c r="CW37" i="1" s="1"/>
  <c r="V37" i="1" s="1"/>
  <c r="AJ37" i="1"/>
  <c r="CX37" i="1" s="1"/>
  <c r="W37" i="1" s="1"/>
  <c r="CQ37" i="1"/>
  <c r="P37" i="1" s="1"/>
  <c r="CT37" i="1"/>
  <c r="GL37" i="1"/>
  <c r="GO37" i="1"/>
  <c r="GP37" i="1"/>
  <c r="GV37" i="1"/>
  <c r="HC37" i="1" s="1"/>
  <c r="GX37" i="1" s="1"/>
  <c r="B39" i="1"/>
  <c r="C39" i="1"/>
  <c r="D39" i="1"/>
  <c r="F39" i="1"/>
  <c r="G39" i="1"/>
  <c r="AO39" i="1"/>
  <c r="F43" i="1" s="1"/>
  <c r="AP39" i="1"/>
  <c r="BX39" i="1"/>
  <c r="BY39" i="1"/>
  <c r="CC39" i="1"/>
  <c r="AT39" i="1" s="1"/>
  <c r="CD39" i="1"/>
  <c r="AU39" i="1" s="1"/>
  <c r="CK39" i="1"/>
  <c r="CL39" i="1"/>
  <c r="CM39" i="1"/>
  <c r="BD39" i="1" s="1"/>
  <c r="F48" i="1"/>
  <c r="D69" i="1"/>
  <c r="B71" i="1"/>
  <c r="D71" i="1"/>
  <c r="E71" i="1"/>
  <c r="F71" i="1"/>
  <c r="Z71" i="1"/>
  <c r="AA71" i="1"/>
  <c r="AM71" i="1"/>
  <c r="AN71" i="1"/>
  <c r="AO71" i="1"/>
  <c r="AP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CG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FV71" i="1"/>
  <c r="FW71" i="1"/>
  <c r="FX71" i="1"/>
  <c r="FY71" i="1"/>
  <c r="FZ71" i="1"/>
  <c r="GA71" i="1"/>
  <c r="GB71" i="1"/>
  <c r="GC71" i="1"/>
  <c r="GD71" i="1"/>
  <c r="GE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C73" i="1"/>
  <c r="D73" i="1"/>
  <c r="AC73" i="1"/>
  <c r="CQ73" i="1" s="1"/>
  <c r="P73" i="1" s="1"/>
  <c r="AD73" i="1"/>
  <c r="CR73" i="1" s="1"/>
  <c r="Q73" i="1" s="1"/>
  <c r="AE73" i="1"/>
  <c r="CS73" i="1" s="1"/>
  <c r="R73" i="1" s="1"/>
  <c r="AE78" i="1" s="1"/>
  <c r="AF73" i="1"/>
  <c r="CT73" i="1" s="1"/>
  <c r="S73" i="1" s="1"/>
  <c r="AG73" i="1"/>
  <c r="CU73" i="1" s="1"/>
  <c r="T73" i="1" s="1"/>
  <c r="AH73" i="1"/>
  <c r="CV73" i="1" s="1"/>
  <c r="U73" i="1" s="1"/>
  <c r="AI73" i="1"/>
  <c r="CW73" i="1" s="1"/>
  <c r="V73" i="1" s="1"/>
  <c r="AJ73" i="1"/>
  <c r="CX73" i="1" s="1"/>
  <c r="W73" i="1" s="1"/>
  <c r="GL73" i="1"/>
  <c r="BZ78" i="1" s="1"/>
  <c r="BZ71" i="1" s="1"/>
  <c r="GO73" i="1"/>
  <c r="CC78" i="1" s="1"/>
  <c r="GP73" i="1"/>
  <c r="CD78" i="1" s="1"/>
  <c r="GV73" i="1"/>
  <c r="HC73" i="1" s="1"/>
  <c r="GX73" i="1" s="1"/>
  <c r="C74" i="1"/>
  <c r="D74" i="1"/>
  <c r="V74" i="1"/>
  <c r="W74" i="1"/>
  <c r="AC74" i="1"/>
  <c r="CQ74" i="1" s="1"/>
  <c r="P74" i="1" s="1"/>
  <c r="AE74" i="1"/>
  <c r="CS74" i="1" s="1"/>
  <c r="R74" i="1" s="1"/>
  <c r="AF74" i="1"/>
  <c r="AG74" i="1"/>
  <c r="AH74" i="1"/>
  <c r="AI74" i="1"/>
  <c r="AJ74" i="1"/>
  <c r="CT74" i="1"/>
  <c r="S74" i="1" s="1"/>
  <c r="CZ74" i="1" s="1"/>
  <c r="Y74" i="1" s="1"/>
  <c r="CU74" i="1"/>
  <c r="T74" i="1" s="1"/>
  <c r="CV74" i="1"/>
  <c r="U74" i="1" s="1"/>
  <c r="AH78" i="1" s="1"/>
  <c r="CW74" i="1"/>
  <c r="CX74" i="1"/>
  <c r="GL74" i="1"/>
  <c r="GO74" i="1"/>
  <c r="GP74" i="1"/>
  <c r="GV74" i="1"/>
  <c r="HC74" i="1" s="1"/>
  <c r="GX74" i="1" s="1"/>
  <c r="C75" i="1"/>
  <c r="D75" i="1"/>
  <c r="R75" i="1"/>
  <c r="S75" i="1"/>
  <c r="CY75" i="1" s="1"/>
  <c r="X75" i="1" s="1"/>
  <c r="T75" i="1"/>
  <c r="U75" i="1"/>
  <c r="AC75" i="1"/>
  <c r="AB75" i="1" s="1"/>
  <c r="AD75" i="1"/>
  <c r="AE75" i="1"/>
  <c r="AF75" i="1"/>
  <c r="AG75" i="1"/>
  <c r="AH75" i="1"/>
  <c r="AI75" i="1"/>
  <c r="AJ75" i="1"/>
  <c r="CX75" i="1" s="1"/>
  <c r="W75" i="1" s="1"/>
  <c r="CQ75" i="1"/>
  <c r="P75" i="1" s="1"/>
  <c r="CR75" i="1"/>
  <c r="Q75" i="1" s="1"/>
  <c r="CS75" i="1"/>
  <c r="CT75" i="1"/>
  <c r="CU75" i="1"/>
  <c r="CV75" i="1"/>
  <c r="CW75" i="1"/>
  <c r="V75" i="1" s="1"/>
  <c r="GL75" i="1"/>
  <c r="GO75" i="1"/>
  <c r="GP75" i="1"/>
  <c r="GV75" i="1"/>
  <c r="GX75" i="1"/>
  <c r="HC75" i="1"/>
  <c r="C76" i="1"/>
  <c r="D76" i="1"/>
  <c r="P76" i="1"/>
  <c r="CP76" i="1" s="1"/>
  <c r="O76" i="1" s="1"/>
  <c r="Q76" i="1"/>
  <c r="R76" i="1"/>
  <c r="AC76" i="1"/>
  <c r="AE76" i="1"/>
  <c r="AD76" i="1" s="1"/>
  <c r="AF76" i="1"/>
  <c r="AG76" i="1"/>
  <c r="AH76" i="1"/>
  <c r="CV76" i="1" s="1"/>
  <c r="U76" i="1" s="1"/>
  <c r="AI76" i="1"/>
  <c r="CW76" i="1" s="1"/>
  <c r="V76" i="1" s="1"/>
  <c r="AJ76" i="1"/>
  <c r="CX76" i="1" s="1"/>
  <c r="W76" i="1" s="1"/>
  <c r="CQ76" i="1"/>
  <c r="CR76" i="1"/>
  <c r="CS76" i="1"/>
  <c r="CT76" i="1"/>
  <c r="S76" i="1" s="1"/>
  <c r="CU76" i="1"/>
  <c r="T76" i="1" s="1"/>
  <c r="GL76" i="1"/>
  <c r="GO76" i="1"/>
  <c r="GP76" i="1"/>
  <c r="GV76" i="1"/>
  <c r="HC76" i="1"/>
  <c r="GX76" i="1" s="1"/>
  <c r="B78" i="1"/>
  <c r="C78" i="1"/>
  <c r="C71" i="1" s="1"/>
  <c r="D78" i="1"/>
  <c r="F78" i="1"/>
  <c r="G78" i="1"/>
  <c r="G71" i="1" s="1"/>
  <c r="AP78" i="1"/>
  <c r="AX78" i="1"/>
  <c r="F85" i="1" s="1"/>
  <c r="AZ78" i="1"/>
  <c r="AZ71" i="1" s="1"/>
  <c r="BX78" i="1"/>
  <c r="AO78" i="1" s="1"/>
  <c r="F82" i="1" s="1"/>
  <c r="BY78" i="1"/>
  <c r="CG78" i="1"/>
  <c r="CI78" i="1"/>
  <c r="CI71" i="1" s="1"/>
  <c r="CK78" i="1"/>
  <c r="CK71" i="1" s="1"/>
  <c r="CL78" i="1"/>
  <c r="CM78" i="1"/>
  <c r="F87" i="1"/>
  <c r="B108" i="1"/>
  <c r="B28" i="1" s="1"/>
  <c r="C108" i="1"/>
  <c r="C28" i="1" s="1"/>
  <c r="D108" i="1"/>
  <c r="D28" i="1" s="1"/>
  <c r="F108" i="1"/>
  <c r="F28" i="1" s="1"/>
  <c r="G108" i="1"/>
  <c r="G28" i="1" s="1"/>
  <c r="AO108" i="1"/>
  <c r="AP108" i="1"/>
  <c r="AP28" i="1" s="1"/>
  <c r="F112" i="1"/>
  <c r="B138" i="1"/>
  <c r="B22" i="1" s="1"/>
  <c r="C138" i="1"/>
  <c r="C22" i="1" s="1"/>
  <c r="D138" i="1"/>
  <c r="D22" i="1" s="1"/>
  <c r="F138" i="1"/>
  <c r="F22" i="1" s="1"/>
  <c r="G138" i="1"/>
  <c r="AO138" i="1"/>
  <c r="AO168" i="1" s="1"/>
  <c r="AP138" i="1"/>
  <c r="AP168" i="1" s="1"/>
  <c r="F177" i="1" s="1"/>
  <c r="B168" i="1"/>
  <c r="C168" i="1"/>
  <c r="D168" i="1"/>
  <c r="F168" i="1"/>
  <c r="G168" i="1"/>
  <c r="F12" i="6"/>
  <c r="G12" i="6"/>
  <c r="CY12" i="6"/>
  <c r="AH71" i="1" l="1"/>
  <c r="U78" i="1"/>
  <c r="F58" i="1"/>
  <c r="AU32" i="1"/>
  <c r="AG78" i="1"/>
  <c r="F57" i="1"/>
  <c r="AT32" i="1"/>
  <c r="AE39" i="1"/>
  <c r="AD39" i="1"/>
  <c r="CP34" i="1"/>
  <c r="O34" i="1" s="1"/>
  <c r="DH32" i="3"/>
  <c r="DF32" i="3"/>
  <c r="DG32" i="3"/>
  <c r="DI32" i="3"/>
  <c r="DJ32" i="3" s="1"/>
  <c r="AC78" i="1"/>
  <c r="CP73" i="1"/>
  <c r="O73" i="1" s="1"/>
  <c r="CZ36" i="1"/>
  <c r="Y36" i="1" s="1"/>
  <c r="AF39" i="1"/>
  <c r="CY36" i="1"/>
  <c r="X36" i="1" s="1"/>
  <c r="CP36" i="1"/>
  <c r="O36" i="1" s="1"/>
  <c r="GM36" i="1" s="1"/>
  <c r="GN36" i="1" s="1"/>
  <c r="CJ32" i="1"/>
  <c r="BA39" i="1"/>
  <c r="CY76" i="1"/>
  <c r="X76" i="1" s="1"/>
  <c r="GM76" i="1" s="1"/>
  <c r="GN76" i="1" s="1"/>
  <c r="CZ76" i="1"/>
  <c r="Y76" i="1" s="1"/>
  <c r="R78" i="1"/>
  <c r="AE71" i="1"/>
  <c r="DF12" i="3"/>
  <c r="DG12" i="3"/>
  <c r="DH12" i="3"/>
  <c r="DI12" i="3"/>
  <c r="DJ12" i="3" s="1"/>
  <c r="AO18" i="1"/>
  <c r="F172" i="1"/>
  <c r="DF4" i="3"/>
  <c r="DJ4" i="3" s="1"/>
  <c r="DG4" i="3"/>
  <c r="DH4" i="3"/>
  <c r="DI4" i="3"/>
  <c r="AF78" i="1"/>
  <c r="CY73" i="1"/>
  <c r="X73" i="1" s="1"/>
  <c r="CZ73" i="1"/>
  <c r="Y73" i="1" s="1"/>
  <c r="CJ78" i="1"/>
  <c r="AJ32" i="1"/>
  <c r="W39" i="1"/>
  <c r="CP75" i="1"/>
  <c r="O75" i="1" s="1"/>
  <c r="AU78" i="1"/>
  <c r="CD71" i="1"/>
  <c r="AG32" i="1"/>
  <c r="T39" i="1"/>
  <c r="CC71" i="1"/>
  <c r="AT78" i="1"/>
  <c r="AT108" i="1" s="1"/>
  <c r="CP37" i="1"/>
  <c r="O37" i="1" s="1"/>
  <c r="GM37" i="1" s="1"/>
  <c r="GN37" i="1" s="1"/>
  <c r="AC39" i="1"/>
  <c r="DF36" i="3"/>
  <c r="DG36" i="3"/>
  <c r="DI36" i="3"/>
  <c r="DJ36" i="3" s="1"/>
  <c r="DH36" i="3"/>
  <c r="CV12" i="3"/>
  <c r="AD37" i="1"/>
  <c r="CR37" i="1" s="1"/>
  <c r="Q37" i="1" s="1"/>
  <c r="DF8" i="3"/>
  <c r="DG8" i="3"/>
  <c r="DJ8" i="3" s="1"/>
  <c r="DH8" i="3"/>
  <c r="DI8" i="3"/>
  <c r="DG3" i="3"/>
  <c r="DJ3" i="3" s="1"/>
  <c r="DF3" i="3"/>
  <c r="DI3" i="3"/>
  <c r="BC78" i="1"/>
  <c r="CL71" i="1"/>
  <c r="AB73" i="1"/>
  <c r="DH29" i="3"/>
  <c r="DI29" i="3"/>
  <c r="DG29" i="3"/>
  <c r="DI17" i="3"/>
  <c r="DJ17" i="3" s="1"/>
  <c r="DH17" i="3"/>
  <c r="DG37" i="3"/>
  <c r="DH37" i="3"/>
  <c r="DI37" i="3"/>
  <c r="DJ37" i="3" s="1"/>
  <c r="DF37" i="3"/>
  <c r="DF15" i="3"/>
  <c r="DJ15" i="3" s="1"/>
  <c r="DG15" i="3"/>
  <c r="DI15" i="3"/>
  <c r="AD74" i="1"/>
  <c r="BD32" i="1"/>
  <c r="AB34" i="1"/>
  <c r="CD32" i="1"/>
  <c r="AP22" i="1"/>
  <c r="DF20" i="3"/>
  <c r="DJ20" i="3" s="1"/>
  <c r="DG20" i="3"/>
  <c r="DH20" i="3"/>
  <c r="DI20" i="3"/>
  <c r="DH11" i="3"/>
  <c r="DF11" i="3"/>
  <c r="DG11" i="3"/>
  <c r="AI39" i="1"/>
  <c r="AQ78" i="1"/>
  <c r="BC39" i="1"/>
  <c r="CL32" i="1"/>
  <c r="CC32" i="1"/>
  <c r="AO22" i="1"/>
  <c r="CV27" i="3"/>
  <c r="CX27" i="3"/>
  <c r="CX13" i="3"/>
  <c r="BB39" i="1"/>
  <c r="CK32" i="1"/>
  <c r="DI14" i="3"/>
  <c r="DI5" i="3"/>
  <c r="CZ34" i="1"/>
  <c r="Y34" i="1" s="1"/>
  <c r="AB76" i="1"/>
  <c r="DF40" i="3"/>
  <c r="DJ40" i="3" s="1"/>
  <c r="DG40" i="3"/>
  <c r="DH40" i="3"/>
  <c r="DI31" i="3"/>
  <c r="DJ31" i="3" s="1"/>
  <c r="DI25" i="3"/>
  <c r="DH25" i="3"/>
  <c r="DH14" i="3"/>
  <c r="DH5" i="3"/>
  <c r="CM71" i="1"/>
  <c r="BD78" i="1"/>
  <c r="AH39" i="1"/>
  <c r="CZ75" i="1"/>
  <c r="Y75" i="1" s="1"/>
  <c r="F142" i="1"/>
  <c r="DG31" i="3"/>
  <c r="DI26" i="3"/>
  <c r="DJ26" i="3" s="1"/>
  <c r="DH21" i="3"/>
  <c r="DI19" i="3"/>
  <c r="DG14" i="3"/>
  <c r="DG5" i="3"/>
  <c r="AJ78" i="1"/>
  <c r="F64" i="1"/>
  <c r="BZ39" i="1"/>
  <c r="DG33" i="3"/>
  <c r="DJ33" i="3" s="1"/>
  <c r="DH33" i="3"/>
  <c r="DI33" i="3"/>
  <c r="DF33" i="3"/>
  <c r="DF31" i="3"/>
  <c r="DH28" i="3"/>
  <c r="DF28" i="3"/>
  <c r="DG28" i="3"/>
  <c r="DJ28" i="3" s="1"/>
  <c r="DH26" i="3"/>
  <c r="DG21" i="3"/>
  <c r="DG19" i="3"/>
  <c r="DH3" i="3"/>
  <c r="F117" i="1"/>
  <c r="CY74" i="1"/>
  <c r="X74" i="1" s="1"/>
  <c r="AI78" i="1"/>
  <c r="AX71" i="1"/>
  <c r="CY34" i="1"/>
  <c r="X34" i="1" s="1"/>
  <c r="AP18" i="1"/>
  <c r="DI34" i="3"/>
  <c r="DG26" i="3"/>
  <c r="DF21" i="3"/>
  <c r="DF19" i="3"/>
  <c r="DJ19" i="3" s="1"/>
  <c r="DF24" i="3"/>
  <c r="DJ24" i="3" s="1"/>
  <c r="DG24" i="3"/>
  <c r="DH24" i="3"/>
  <c r="DI24" i="3"/>
  <c r="F147" i="1"/>
  <c r="G16" i="2" s="1"/>
  <c r="CP35" i="1"/>
  <c r="O35" i="1" s="1"/>
  <c r="GM35" i="1" s="1"/>
  <c r="GN35" i="1" s="1"/>
  <c r="DI39" i="3"/>
  <c r="DH34" i="3"/>
  <c r="DF16" i="3"/>
  <c r="DG16" i="3"/>
  <c r="DH16" i="3"/>
  <c r="DI16" i="3"/>
  <c r="DJ16" i="3" s="1"/>
  <c r="DG7" i="3"/>
  <c r="DF7" i="3"/>
  <c r="DI7" i="3"/>
  <c r="DJ7" i="3" s="1"/>
  <c r="CY37" i="1"/>
  <c r="X37" i="1" s="1"/>
  <c r="CZ37" i="1"/>
  <c r="Y37" i="1" s="1"/>
  <c r="F89" i="1"/>
  <c r="BB78" i="1"/>
  <c r="AB35" i="1"/>
  <c r="DH39" i="3"/>
  <c r="DF29" i="3"/>
  <c r="DJ29" i="3" s="1"/>
  <c r="CM32" i="1"/>
  <c r="CX23" i="3"/>
  <c r="F126" i="1" l="1"/>
  <c r="AT138" i="1"/>
  <c r="AT28" i="1"/>
  <c r="AH32" i="1"/>
  <c r="U39" i="1"/>
  <c r="GM34" i="1"/>
  <c r="AB39" i="1"/>
  <c r="BC108" i="1"/>
  <c r="BC32" i="1"/>
  <c r="F55" i="1"/>
  <c r="W108" i="1"/>
  <c r="F63" i="1"/>
  <c r="W32" i="1"/>
  <c r="R71" i="1"/>
  <c r="F92" i="1"/>
  <c r="F96" i="1"/>
  <c r="AT71" i="1"/>
  <c r="T108" i="1"/>
  <c r="F60" i="1"/>
  <c r="T32" i="1"/>
  <c r="GM75" i="1"/>
  <c r="GN75" i="1" s="1"/>
  <c r="AQ71" i="1"/>
  <c r="F88" i="1"/>
  <c r="CJ71" i="1"/>
  <c r="BA78" i="1"/>
  <c r="Q39" i="1"/>
  <c r="AD32" i="1"/>
  <c r="AI32" i="1"/>
  <c r="V39" i="1"/>
  <c r="AL78" i="1"/>
  <c r="F59" i="1"/>
  <c r="BA108" i="1"/>
  <c r="BA32" i="1"/>
  <c r="T78" i="1"/>
  <c r="AG71" i="1"/>
  <c r="BC71" i="1"/>
  <c r="F94" i="1"/>
  <c r="F97" i="1"/>
  <c r="AU71" i="1"/>
  <c r="AQ39" i="1"/>
  <c r="CG39" i="1"/>
  <c r="BZ32" i="1"/>
  <c r="CI39" i="1"/>
  <c r="AK78" i="1"/>
  <c r="BB108" i="1"/>
  <c r="BB32" i="1"/>
  <c r="F52" i="1"/>
  <c r="DG27" i="3"/>
  <c r="DF27" i="3"/>
  <c r="DH27" i="3"/>
  <c r="DI27" i="3"/>
  <c r="DJ27" i="3" s="1"/>
  <c r="AU108" i="1"/>
  <c r="BB71" i="1"/>
  <c r="F91" i="1"/>
  <c r="CR74" i="1"/>
  <c r="Q74" i="1" s="1"/>
  <c r="AB74" i="1"/>
  <c r="AI71" i="1"/>
  <c r="V78" i="1"/>
  <c r="AL39" i="1"/>
  <c r="S39" i="1"/>
  <c r="AF32" i="1"/>
  <c r="F100" i="1"/>
  <c r="U71" i="1"/>
  <c r="DI13" i="3"/>
  <c r="DH13" i="3"/>
  <c r="DF13" i="3"/>
  <c r="DG13" i="3"/>
  <c r="DJ13" i="3" s="1"/>
  <c r="BD71" i="1"/>
  <c r="F103" i="1"/>
  <c r="R39" i="1"/>
  <c r="AE32" i="1"/>
  <c r="AK39" i="1"/>
  <c r="AJ71" i="1"/>
  <c r="W78" i="1"/>
  <c r="S78" i="1"/>
  <c r="AF71" i="1"/>
  <c r="AB37" i="1"/>
  <c r="P78" i="1"/>
  <c r="CH78" i="1"/>
  <c r="CE78" i="1"/>
  <c r="AC71" i="1"/>
  <c r="CF78" i="1"/>
  <c r="BD108" i="1"/>
  <c r="DG23" i="3"/>
  <c r="DJ23" i="3" s="1"/>
  <c r="DF23" i="3"/>
  <c r="DH23" i="3"/>
  <c r="DI23" i="3"/>
  <c r="P39" i="1"/>
  <c r="CE39" i="1"/>
  <c r="CF39" i="1"/>
  <c r="CH39" i="1"/>
  <c r="AC32" i="1"/>
  <c r="GM73" i="1"/>
  <c r="T28" i="1" l="1"/>
  <c r="T138" i="1"/>
  <c r="F129" i="1"/>
  <c r="AW39" i="1"/>
  <c r="CF32" i="1"/>
  <c r="AU138" i="1"/>
  <c r="F127" i="1"/>
  <c r="AU28" i="1"/>
  <c r="W138" i="1"/>
  <c r="F132" i="1"/>
  <c r="W28" i="1"/>
  <c r="R32" i="1"/>
  <c r="R108" i="1"/>
  <c r="F53" i="1"/>
  <c r="P32" i="1"/>
  <c r="F42" i="1"/>
  <c r="P108" i="1"/>
  <c r="AL32" i="1"/>
  <c r="Y39" i="1"/>
  <c r="AK32" i="1"/>
  <c r="X39" i="1"/>
  <c r="F99" i="1"/>
  <c r="T71" i="1"/>
  <c r="AK71" i="1"/>
  <c r="X78" i="1"/>
  <c r="AV39" i="1"/>
  <c r="CE32" i="1"/>
  <c r="F128" i="1"/>
  <c r="BA28" i="1"/>
  <c r="BA138" i="1"/>
  <c r="AL71" i="1"/>
  <c r="Y78" i="1"/>
  <c r="BD28" i="1"/>
  <c r="BD138" i="1"/>
  <c r="F133" i="1"/>
  <c r="BB28" i="1"/>
  <c r="F121" i="1"/>
  <c r="BB138" i="1"/>
  <c r="Q32" i="1"/>
  <c r="F51" i="1"/>
  <c r="AY78" i="1"/>
  <c r="CH71" i="1"/>
  <c r="O39" i="1"/>
  <c r="AB32" i="1"/>
  <c r="S108" i="1"/>
  <c r="S32" i="1"/>
  <c r="F54" i="1"/>
  <c r="AX39" i="1"/>
  <c r="CG32" i="1"/>
  <c r="F61" i="1"/>
  <c r="U108" i="1"/>
  <c r="U32" i="1"/>
  <c r="F101" i="1"/>
  <c r="V71" i="1"/>
  <c r="AQ108" i="1"/>
  <c r="F49" i="1"/>
  <c r="AQ32" i="1"/>
  <c r="GN73" i="1"/>
  <c r="S71" i="1"/>
  <c r="F93" i="1"/>
  <c r="F102" i="1"/>
  <c r="W71" i="1"/>
  <c r="AT168" i="1"/>
  <c r="F156" i="1"/>
  <c r="F16" i="2" s="1"/>
  <c r="AT22" i="1"/>
  <c r="V108" i="1"/>
  <c r="F62" i="1"/>
  <c r="V32" i="1"/>
  <c r="CF71" i="1"/>
  <c r="AW78" i="1"/>
  <c r="CE71" i="1"/>
  <c r="AV78" i="1"/>
  <c r="F124" i="1"/>
  <c r="BC28" i="1"/>
  <c r="BC138" i="1"/>
  <c r="CI32" i="1"/>
  <c r="AZ39" i="1"/>
  <c r="F98" i="1"/>
  <c r="BA71" i="1"/>
  <c r="P71" i="1"/>
  <c r="F81" i="1"/>
  <c r="CA39" i="1"/>
  <c r="GN34" i="1"/>
  <c r="CB39" i="1" s="1"/>
  <c r="CH32" i="1"/>
  <c r="AY39" i="1"/>
  <c r="CP74" i="1"/>
  <c r="O74" i="1" s="1"/>
  <c r="AD78" i="1"/>
  <c r="BD22" i="1" l="1"/>
  <c r="F163" i="1"/>
  <c r="BD168" i="1"/>
  <c r="GM74" i="1"/>
  <c r="AB78" i="1"/>
  <c r="Q78" i="1"/>
  <c r="AD71" i="1"/>
  <c r="R28" i="1"/>
  <c r="R138" i="1"/>
  <c r="F122" i="1"/>
  <c r="Y71" i="1"/>
  <c r="F105" i="1"/>
  <c r="F186" i="1"/>
  <c r="AT18" i="1"/>
  <c r="BA22" i="1"/>
  <c r="BA168" i="1"/>
  <c r="F158" i="1"/>
  <c r="F162" i="1"/>
  <c r="W22" i="1"/>
  <c r="W168" i="1"/>
  <c r="AZ108" i="1"/>
  <c r="AZ32" i="1"/>
  <c r="F50" i="1"/>
  <c r="U28" i="1"/>
  <c r="U138" i="1"/>
  <c r="F130" i="1"/>
  <c r="AY32" i="1"/>
  <c r="F47" i="1"/>
  <c r="AY108" i="1"/>
  <c r="AR39" i="1"/>
  <c r="CA32" i="1"/>
  <c r="F123" i="1"/>
  <c r="S28" i="1"/>
  <c r="S138" i="1"/>
  <c r="F44" i="1"/>
  <c r="AV108" i="1"/>
  <c r="AV32" i="1"/>
  <c r="AY71" i="1"/>
  <c r="F86" i="1"/>
  <c r="F45" i="1"/>
  <c r="AW32" i="1"/>
  <c r="AW108" i="1"/>
  <c r="F84" i="1"/>
  <c r="AW71" i="1"/>
  <c r="P28" i="1"/>
  <c r="P138" i="1"/>
  <c r="F111" i="1"/>
  <c r="AS39" i="1"/>
  <c r="CB32" i="1"/>
  <c r="AX32" i="1"/>
  <c r="F46" i="1"/>
  <c r="AX108" i="1"/>
  <c r="O32" i="1"/>
  <c r="F41" i="1"/>
  <c r="F104" i="1"/>
  <c r="X71" i="1"/>
  <c r="AU168" i="1"/>
  <c r="AU22" i="1"/>
  <c r="F157" i="1"/>
  <c r="X108" i="1"/>
  <c r="X32" i="1"/>
  <c r="F65" i="1"/>
  <c r="F83" i="1"/>
  <c r="AV71" i="1"/>
  <c r="F118" i="1"/>
  <c r="AQ138" i="1"/>
  <c r="AQ28" i="1"/>
  <c r="BB22" i="1"/>
  <c r="F151" i="1"/>
  <c r="BB168" i="1"/>
  <c r="T22" i="1"/>
  <c r="T168" i="1"/>
  <c r="F159" i="1"/>
  <c r="V138" i="1"/>
  <c r="V28" i="1"/>
  <c r="F131" i="1"/>
  <c r="BC22" i="1"/>
  <c r="F154" i="1"/>
  <c r="BC168" i="1"/>
  <c r="Y32" i="1"/>
  <c r="Y108" i="1"/>
  <c r="F66" i="1"/>
  <c r="S22" i="1" l="1"/>
  <c r="F153" i="1"/>
  <c r="S168" i="1"/>
  <c r="BB18" i="1"/>
  <c r="F181" i="1"/>
  <c r="AV138" i="1"/>
  <c r="AV28" i="1"/>
  <c r="F113" i="1"/>
  <c r="BA18" i="1"/>
  <c r="F188" i="1"/>
  <c r="F135" i="1"/>
  <c r="Y138" i="1"/>
  <c r="Y28" i="1"/>
  <c r="R22" i="1"/>
  <c r="F152" i="1"/>
  <c r="R168" i="1"/>
  <c r="F148" i="1"/>
  <c r="AQ168" i="1"/>
  <c r="AQ22" i="1"/>
  <c r="F67" i="1"/>
  <c r="AR32" i="1"/>
  <c r="P22" i="1"/>
  <c r="F141" i="1"/>
  <c r="P168" i="1"/>
  <c r="GN74" i="1"/>
  <c r="CB78" i="1" s="1"/>
  <c r="CA78" i="1"/>
  <c r="U22" i="1"/>
  <c r="U168" i="1"/>
  <c r="F160" i="1"/>
  <c r="AW138" i="1"/>
  <c r="F114" i="1"/>
  <c r="AW28" i="1"/>
  <c r="AZ28" i="1"/>
  <c r="AZ138" i="1"/>
  <c r="F119" i="1"/>
  <c r="F193" i="1"/>
  <c r="BD18" i="1"/>
  <c r="AX138" i="1"/>
  <c r="F115" i="1"/>
  <c r="AX28" i="1"/>
  <c r="AY138" i="1"/>
  <c r="AY28" i="1"/>
  <c r="F116" i="1"/>
  <c r="X28" i="1"/>
  <c r="F134" i="1"/>
  <c r="X138" i="1"/>
  <c r="H16" i="2"/>
  <c r="Q71" i="1"/>
  <c r="F90" i="1"/>
  <c r="Q108" i="1"/>
  <c r="V22" i="1"/>
  <c r="F161" i="1"/>
  <c r="V168" i="1"/>
  <c r="F192" i="1"/>
  <c r="W18" i="1"/>
  <c r="F56" i="1"/>
  <c r="AS32" i="1"/>
  <c r="BC18" i="1"/>
  <c r="F184" i="1"/>
  <c r="O78" i="1"/>
  <c r="AB71" i="1"/>
  <c r="F187" i="1"/>
  <c r="AU18" i="1"/>
  <c r="T18" i="1"/>
  <c r="F189" i="1"/>
  <c r="R18" i="1" l="1"/>
  <c r="F182" i="1"/>
  <c r="F149" i="1"/>
  <c r="AZ22" i="1"/>
  <c r="AZ168" i="1"/>
  <c r="F191" i="1"/>
  <c r="V18" i="1"/>
  <c r="Q28" i="1"/>
  <c r="Q138" i="1"/>
  <c r="F120" i="1"/>
  <c r="F144" i="1"/>
  <c r="AW168" i="1"/>
  <c r="AW22" i="1"/>
  <c r="X168" i="1"/>
  <c r="F164" i="1"/>
  <c r="X22" i="1"/>
  <c r="F80" i="1"/>
  <c r="O71" i="1"/>
  <c r="O108" i="1"/>
  <c r="F178" i="1"/>
  <c r="AQ18" i="1"/>
  <c r="U18" i="1"/>
  <c r="F190" i="1"/>
  <c r="P18" i="1"/>
  <c r="F171" i="1"/>
  <c r="AX168" i="1"/>
  <c r="F145" i="1"/>
  <c r="AX22" i="1"/>
  <c r="S18" i="1"/>
  <c r="F183" i="1"/>
  <c r="Y22" i="1"/>
  <c r="Y168" i="1"/>
  <c r="F165" i="1"/>
  <c r="AR78" i="1"/>
  <c r="CA71" i="1"/>
  <c r="AV168" i="1"/>
  <c r="F143" i="1"/>
  <c r="AV22" i="1"/>
  <c r="J16" i="2"/>
  <c r="AS78" i="1"/>
  <c r="CB71" i="1"/>
  <c r="AY168" i="1"/>
  <c r="F146" i="1"/>
  <c r="AY22" i="1"/>
  <c r="F195" i="1" l="1"/>
  <c r="Y18" i="1"/>
  <c r="F176" i="1"/>
  <c r="AY18" i="1"/>
  <c r="F106" i="1"/>
  <c r="AR71" i="1"/>
  <c r="AR108" i="1"/>
  <c r="F179" i="1"/>
  <c r="AZ18" i="1"/>
  <c r="F173" i="1"/>
  <c r="AV18" i="1"/>
  <c r="F174" i="1"/>
  <c r="AW18" i="1"/>
  <c r="Q22" i="1"/>
  <c r="F150" i="1"/>
  <c r="Q168" i="1"/>
  <c r="F194" i="1"/>
  <c r="X18" i="1"/>
  <c r="F175" i="1"/>
  <c r="AX18" i="1"/>
  <c r="AS71" i="1"/>
  <c r="F95" i="1"/>
  <c r="AS108" i="1"/>
  <c r="O138" i="1"/>
  <c r="F110" i="1"/>
  <c r="O28" i="1"/>
  <c r="Q18" i="1" l="1"/>
  <c r="F180" i="1"/>
  <c r="F140" i="1"/>
  <c r="O22" i="1"/>
  <c r="O168" i="1"/>
  <c r="AR138" i="1"/>
  <c r="AR28" i="1"/>
  <c r="F136" i="1"/>
  <c r="F125" i="1"/>
  <c r="AS138" i="1"/>
  <c r="AS28" i="1"/>
  <c r="AS168" i="1" l="1"/>
  <c r="F155" i="1"/>
  <c r="E16" i="2" s="1"/>
  <c r="I16" i="2" s="1"/>
  <c r="N16" i="2" s="1"/>
  <c r="AS22" i="1"/>
  <c r="F166" i="1"/>
  <c r="AR168" i="1"/>
  <c r="AR22" i="1"/>
  <c r="O18" i="1"/>
  <c r="F170" i="1"/>
  <c r="F196" i="1" l="1"/>
  <c r="AR18" i="1"/>
  <c r="F185" i="1"/>
  <c r="AS18" i="1"/>
</calcChain>
</file>

<file path=xl/sharedStrings.xml><?xml version="1.0" encoding="utf-8"?>
<sst xmlns="http://schemas.openxmlformats.org/spreadsheetml/2006/main" count="2057" uniqueCount="251">
  <si>
    <t>Smeta.RU (Terminal)  (495) 974-1589</t>
  </si>
  <si>
    <t>_PS_</t>
  </si>
  <si>
    <t>Smeta.RU (Terminal)</t>
  </si>
  <si>
    <t/>
  </si>
  <si>
    <t>+№13 Альбом Расчистка просек 04-220 кВ 2026 Москва (ВУЕР)</t>
  </si>
  <si>
    <t>Сметные нормы списания</t>
  </si>
  <si>
    <t>Коды ценников</t>
  </si>
  <si>
    <t>Москва 2023 год (ФЕР 2020 И9+ Россети 2021)</t>
  </si>
  <si>
    <t>Версия 1.3.5 ГСН (ГЭСН, ФЕР) и ТЕР (Методики НР (812/пр и 636/пр) и СП (774/пр) с 01.02.2022 г.)</t>
  </si>
  <si>
    <t>ВУЕР-23+БЦ+ФСНБматер И13</t>
  </si>
  <si>
    <t>ВУЕР+БЦ+ФСНБ</t>
  </si>
  <si>
    <t>Поправки для ГСН (ГЭСН) 2020 от 18.04.2024 г И9 (55/пр) Капитальный ремонт производственных зданий</t>
  </si>
  <si>
    <t>Новая локальная смета</t>
  </si>
  <si>
    <t>Локальная смета</t>
  </si>
  <si>
    <t>К=0,7644;0,752; 0,7667; 0,7656; 0,772; 0,7207; 0,753; 0,74 - корректирующие коэффициенты приводящие к стоимости по договору аналогу с учетом индекса-дефлятора</t>
  </si>
  <si>
    <t>Новый раздел</t>
  </si>
  <si>
    <t>2. Валка деревьев в охранных зонах ВЛ 0,4-220 кВ на территории г.Москва</t>
  </si>
  <si>
    <t>Новый подраздел</t>
  </si>
  <si>
    <t>2.1. Валка деревьев, угрожающих падением на провода ВЛ 0,4-10 кВ</t>
  </si>
  <si>
    <t>1</t>
  </si>
  <si>
    <t>РЛ0ТТ1О1Б</t>
  </si>
  <si>
    <t>Валка деревьев бензопилой, диаметром ствола 100-150 мм на расстоянии 1 м от земли, угрожающих падением на провода (прим. от 111 мм до 150 мм)</t>
  </si>
  <si>
    <t>1 ДЕРЕВО</t>
  </si>
  <si>
    <t>ВУЕР-РС-2020, РЛ0ТТ1О1Б, приказ ПАО «Россети» от 01.03.23 №85 (с изменениями)</t>
  </si>
  <si>
    <t>*0</t>
  </si>
  <si>
    <t>*0,7644</t>
  </si>
  <si>
    <t>Прочие работы</t>
  </si>
  <si>
    <t>ВУЕР-2019. Воздушные линии, трансформаторные подстанции и распределительные пункты напряжением 0,38-20 кВ</t>
  </si>
  <si>
    <t>ВУЕР-2019_02</t>
  </si>
  <si>
    <t>2</t>
  </si>
  <si>
    <t>РЛ0ТТ1О2Б</t>
  </si>
  <si>
    <t>Валка деревьев бензопилой, диаметром ствола 150-200 мм на расстоянии 1 м от земли, угрожающих падением на провода (прим. от 151 мм до 249 мм)</t>
  </si>
  <si>
    <t>ВУЕР-РС-2020, РЛ0ТТ1О2Б, приказ ПАО «Россети» от 01.03.23 №85 (с изменениями)</t>
  </si>
  <si>
    <t>*0,762</t>
  </si>
  <si>
    <t>3</t>
  </si>
  <si>
    <t>РЛ0ТТ1О3Б</t>
  </si>
  <si>
    <t>Валка деревьев бензопилой, диаметром ствола 250-400 мм на расстоянии 1 м от земли, угрожающих падением на провода</t>
  </si>
  <si>
    <t>ВУЕР-РС-2020, РЛ0ТТ1О3Б, приказ ПАО «Россети» от 01.03.23 №85 (с изменениями)</t>
  </si>
  <si>
    <t>*0,7667</t>
  </si>
  <si>
    <t>4</t>
  </si>
  <si>
    <t>РЛ0ТТ1О4Б</t>
  </si>
  <si>
    <t>Валка деревьев бензопилой, диаметром ствола более 400 мм на расстоянии 1 м от земли, угрожающих падением на провода</t>
  </si>
  <si>
    <t>ВУЕР-РС-2020, РЛ0ТТ1О4Б, приказ ПАО «Россети» от 01.03.23 №85 (с изменениями)</t>
  </si>
  <si>
    <t>*0,7656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</si>
  <si>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</si>
  <si>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</si>
  <si>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</si>
  <si>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</si>
  <si>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</si>
  <si>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</si>
  <si>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</si>
  <si>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</si>
  <si>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</si>
  <si>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</si>
  <si>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</si>
  <si>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</si>
  <si>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</si>
  <si>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</si>
  <si>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</si>
  <si>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</si>
  <si>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</si>
  <si>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</si>
  <si>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</si>
  <si>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</si>
  <si>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</si>
  <si>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</si>
  <si>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</si>
  <si>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</si>
  <si>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</si>
  <si>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</si>
  <si>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</si>
  <si>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</si>
  <si>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</si>
  <si>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</si>
  <si>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</si>
  <si>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</si>
  <si>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</si>
  <si>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</si>
  <si>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</si>
  <si>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</si>
  <si>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</si>
  <si>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</si>
  <si>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</si>
  <si>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</si>
  <si>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</si>
  <si>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</si>
  <si>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</si>
  <si>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</si>
  <si>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</si>
  <si>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</si>
  <si>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</si>
  <si>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</si>
  <si>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</si>
  <si>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</si>
  <si>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</si>
  <si>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</si>
  <si>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</si>
  <si>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</si>
  <si>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2.2. Валка деревьев, угрожающих падением на провода ВЛ 35-220 кВ</t>
  </si>
  <si>
    <t>5</t>
  </si>
  <si>
    <t>ВЛ0ТТ1О1Б</t>
  </si>
  <si>
    <t>Валка деревьев, угрожающих падением на провода ВЛ бензопилой деревьев диаметром ствола на расстоянии 1 м от земли 100-150 мм (прим. от 111 мм до 150 мм)</t>
  </si>
  <si>
    <t>ВУЕР-ВЛ-2020, ВЛ0ТТ1О1Б, приказ ПАО «Россети» от 01.03.23 №85 (с изменениями)</t>
  </si>
  <si>
    <t>*0,772</t>
  </si>
  <si>
    <t>ВУЕР-2019. Воздушные линии электропередачи напря-жением 35-1150 кВ</t>
  </si>
  <si>
    <t>ВУЕР-2019_01</t>
  </si>
  <si>
    <t>6</t>
  </si>
  <si>
    <t>ВЛ0ТТ1О2Б</t>
  </si>
  <si>
    <t>Валка деревьев, угрожающих падением на провода ВЛ бензопилой деревьев диаметром ствола на расстоянии 1 м от земли 150-200 мм (прим. от 161 мм до 249 мм)</t>
  </si>
  <si>
    <t>ВУЕР-ВЛ-2020, ВЛ0ТТ1О2Б, приказ ПАО «Россети» от 01.03.23 №85 (с изменениями)</t>
  </si>
  <si>
    <t>*0,7207</t>
  </si>
  <si>
    <t>7</t>
  </si>
  <si>
    <t>ВЛ0ТТ1О3Б</t>
  </si>
  <si>
    <t>Валка деревьев, угрожающих падением на провода ВЛ бензопилой деревьев диаметром ствола на расстоянии 1 м от земли 250-400 мм</t>
  </si>
  <si>
    <t>ВУЕР-ВЛ-2020, ВЛ0ТТ1О3Б, приказ ПАО «Россети» от 01.03.23 №85 (с изменениями)</t>
  </si>
  <si>
    <t>*0,753</t>
  </si>
  <si>
    <t>8</t>
  </si>
  <si>
    <t>ВЛ0ТТ1О4Б</t>
  </si>
  <si>
    <t>Валка деревьев, угрожающих падением на провода ВЛ бензопилой деревьев диаметром ствола на расстоянии 1 м от земли более 400 мм</t>
  </si>
  <si>
    <t>ВУЕР-ВЛ-2020, ВЛ0ТТ1О4Б, приказ ПАО «Россети» от 01.03.23 №85 (с изменениями)</t>
  </si>
  <si>
    <t>*0,74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</si>
  <si>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</si>
  <si>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</si>
  <si>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</si>
  <si>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</si>
  <si>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</si>
  <si>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</si>
  <si>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</si>
  <si>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</si>
  <si>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</si>
  <si>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</si>
  <si>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</si>
  <si>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</si>
  <si>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</si>
  <si>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</si>
  <si>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</si>
  <si>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</si>
  <si>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</si>
  <si>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</si>
  <si>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</si>
  <si>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</si>
  <si>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</si>
  <si>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</si>
  <si>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</si>
  <si>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</si>
  <si>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</si>
  <si>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</si>
  <si>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</si>
  <si>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</si>
  <si>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</si>
  <si>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</si>
  <si>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</si>
  <si>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</si>
  <si>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</si>
  <si>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</si>
  <si>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</si>
  <si>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</si>
  <si>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</si>
  <si>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</si>
  <si>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</si>
  <si>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</si>
  <si>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</si>
  <si>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</si>
  <si>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</si>
  <si>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</si>
  <si>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</si>
  <si>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</si>
  <si>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</si>
  <si>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</si>
  <si>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</si>
  <si>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</si>
  <si>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</si>
  <si>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</si>
  <si>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</si>
  <si>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</si>
  <si>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</si>
  <si>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</si>
  <si>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</si>
  <si>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</si>
  <si>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</si>
  <si>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</si>
  <si>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</si>
  <si>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</si>
  <si>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</si>
  <si>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</si>
  <si>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</si>
  <si>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</si>
  <si>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</si>
  <si>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</si>
  <si>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</si>
  <si>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</si>
  <si>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</si>
  <si>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</si>
  <si>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</si>
  <si>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</si>
  <si>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</si>
  <si>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</si>
  <si>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ВУЕР 12,2021 (3 выпуск)</t>
  </si>
  <si>
    <t>ВУЕР 12.2021</t>
  </si>
  <si>
    <t>_OBSM_</t>
  </si>
  <si>
    <t>ВУЕР-2023_2_БМс/РС</t>
  </si>
  <si>
    <t>Водитель автомобиля бригадного среднего (фургон) на базе УАЗ-390945, УАЗ-390995, ГАЗ-330232 для работ в сетях 0,4-20 кВ (БМс/РС)</t>
  </si>
  <si>
    <t>чел.-ч</t>
  </si>
  <si>
    <t>ВУЕР-2023_эм_3.0</t>
  </si>
  <si>
    <t>Затраты труда электромонтеров, разряд работ 3</t>
  </si>
  <si>
    <t>ЭМБМC00РС</t>
  </si>
  <si>
    <t>ВУЕР-ЭМ-2020, ЭМБМC00РС, приказ ПАО «Россети» от 26.03.2021 №131</t>
  </si>
  <si>
    <t>Автомобиль бригадный средний (фургон) на базе УАЗ-390945, УАЗ-390995, ГАЗ-330232  для работ в сетях 0,4-20 кВ</t>
  </si>
  <si>
    <t>маш.-ч</t>
  </si>
  <si>
    <t>ЦМ-01.3.01.01-0002</t>
  </si>
  <si>
    <t>ВУЕР-ЦМ-2020, ЦМ-01.3.01.01-0002, приказ ПАО «Россети» от 01.03.23 №85 (с изменениями)</t>
  </si>
  <si>
    <t>Бензин автомобильный</t>
  </si>
  <si>
    <t>л</t>
  </si>
  <si>
    <t>ЦМ-01.3.04.02-0002</t>
  </si>
  <si>
    <t>ВУЕР-ЦМ-2020, ЦМ-01.3.04.02-0002, приказ ПАО «Россети» от 01.03.23 №85 (с изменениями)</t>
  </si>
  <si>
    <t>Масло моторное</t>
  </si>
  <si>
    <t>ВУЕР-2023_2_БМс/ВЛ</t>
  </si>
  <si>
    <t>Водитель автомобиля бригадного среднего (фургон) на базе УАЗ-390945, УАЗ-390995, ГАЗ-330232 для работ на ВЛ 35 кВ и выше (БМс/ВЛ)</t>
  </si>
  <si>
    <t>ЭМБМC00ВЛ</t>
  </si>
  <si>
    <t>ВУЕР-ЭМ-2020, ЭМБМC00ВЛ, приказ ПАО «Россети» от 26.03.2021 №131</t>
  </si>
  <si>
    <t>Автомобиль бригадный средний (фургон) на базе УАЗ-390945, УАЗ-390995, ГАЗ-330232  для работ на ВЛ 35 кВ и выше</t>
  </si>
  <si>
    <t>(наименование стройки)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</si>
  <si>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</si>
  <si>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</si>
  <si>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</si>
  <si>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</si>
  <si>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</si>
  <si>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</si>
  <si>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</si>
  <si>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</si>
  <si>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</si>
  <si>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</si>
  <si>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</si>
  <si>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</si>
  <si>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</si>
  <si>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</si>
  <si>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</si>
  <si>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</si>
  <si>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</si>
  <si>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</si>
  <si>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</si>
  <si>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</si>
  <si>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</si>
  <si>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</si>
  <si>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</si>
  <si>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</si>
  <si>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</si>
  <si>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</si>
  <si>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</si>
  <si>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 xml:space="preserve">Составлена в ценах ВУЕР ПАО «Россети» в редакции 2023г. (в ценах по состоянию на 01.01.2020г.) </t>
  </si>
  <si>
    <t>Альбом единичных расценок для подготовки сметных расчетов на  работы по расчистке  просек ВЛ 0,4-220 кВ от ДКР для филиалов г. Москвы (ВУЕР)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</si>
</sst>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8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2" fillId="0" borderId="0" xfId="0" applyFont="1" applyAlignment="1">
      <alignment horizontal="center" wrapText="1"/>
    </xf>
    <xf numFmtId="164" fontId="14" fillId="0" borderId="1" xfId="0" applyNumberFormat="1" applyFont="1" applyBorder="1" applyAlignment="1">
      <alignment horizontal="right"/>
    </xf>
    <xf numFmtId="0" fontId="11" fillId="0" borderId="2" xfId="0" applyFont="1" applyBorder="1" applyAlignment="1">
      <alignment horizontal="left"/>
    </xf>
    <xf numFmtId="0" fontId="10" fillId="0" borderId="1" xfId="0" applyFont="1" applyBorder="1" applyAlignment="1">
      <alignment horizontal="center" vertical="top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5"/>
  <sheetViews>
    <sheetView tabSelected="1" zoomScaleNormal="100" workbookViewId="0">
      <selection activeCell="B11" sqref="B11:K11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5" width="10.77734375" customWidth="1"/>
    <col min="6" max="8" width="12.77734375" customWidth="1"/>
    <col min="9" max="9" width="17.77734375" customWidth="1"/>
    <col min="10" max="10" width="8.77734375" customWidth="1"/>
    <col min="11" max="11" width="12.77734375" customWidth="1"/>
    <col min="12" max="12" width="9.77734375" customWidth="1"/>
    <col min="15" max="36" width="0" hidden="1" customWidth="1"/>
  </cols>
  <sheetData>
    <row r="1" spans="1:12" x14ac:dyDescent="0.25">
      <c r="A1" s="9" t="str">
        <f>Source!B1</f>
        <v>Smeta.RU (Terminal)  (495) 974-1589</v>
      </c>
    </row>
    <row r="2" spans="1:12" ht="15.6" x14ac:dyDescent="0.3">
      <c r="A2" s="14"/>
      <c r="B2" s="52"/>
      <c r="C2" s="52"/>
      <c r="D2" s="52"/>
      <c r="E2" s="52"/>
      <c r="F2" s="52"/>
      <c r="G2" s="52"/>
      <c r="H2" s="52"/>
      <c r="I2" s="52"/>
      <c r="J2" s="52"/>
      <c r="K2" s="52"/>
      <c r="L2" s="14"/>
    </row>
    <row r="3" spans="1:12" ht="13.8" x14ac:dyDescent="0.25">
      <c r="A3" s="15"/>
      <c r="B3" s="56" t="s">
        <v>221</v>
      </c>
      <c r="C3" s="56"/>
      <c r="D3" s="56"/>
      <c r="E3" s="56"/>
      <c r="F3" s="56"/>
      <c r="G3" s="56"/>
      <c r="H3" s="56"/>
      <c r="I3" s="56"/>
      <c r="J3" s="56"/>
      <c r="K3" s="56"/>
      <c r="L3" s="14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3.8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5.6" x14ac:dyDescent="0.3">
      <c r="A6" s="16"/>
      <c r="B6" s="52">
        <v>13</v>
      </c>
      <c r="C6" s="52"/>
      <c r="D6" s="52"/>
      <c r="E6" s="52"/>
      <c r="F6" s="52"/>
      <c r="G6" s="52"/>
      <c r="H6" s="52"/>
      <c r="I6" s="52"/>
      <c r="J6" s="52"/>
      <c r="K6" s="52"/>
      <c r="L6" s="16"/>
    </row>
    <row r="7" spans="1:12" ht="15.6" x14ac:dyDescent="0.3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6"/>
    </row>
    <row r="8" spans="1:12" ht="17.399999999999999" hidden="1" x14ac:dyDescent="0.3">
      <c r="A8" s="16"/>
      <c r="B8" s="53"/>
      <c r="C8" s="53"/>
      <c r="D8" s="53"/>
      <c r="E8" s="53"/>
      <c r="F8" s="53"/>
      <c r="G8" s="53"/>
      <c r="H8" s="53"/>
      <c r="I8" s="53"/>
      <c r="J8" s="53"/>
      <c r="K8" s="53"/>
      <c r="L8" s="16"/>
    </row>
    <row r="9" spans="1:12" ht="13.8" hidden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47.4" customHeight="1" x14ac:dyDescent="0.3">
      <c r="A10" s="11"/>
      <c r="B10" s="54" t="s">
        <v>250</v>
      </c>
      <c r="C10" s="54"/>
      <c r="D10" s="54"/>
      <c r="E10" s="54"/>
      <c r="F10" s="54"/>
      <c r="G10" s="54"/>
      <c r="H10" s="54"/>
      <c r="I10" s="54"/>
      <c r="J10" s="54"/>
      <c r="K10" s="54"/>
      <c r="L10" s="18"/>
    </row>
    <row r="11" spans="1:12" ht="13.8" x14ac:dyDescent="0.25">
      <c r="A11" s="11"/>
      <c r="B11" s="55" t="s">
        <v>222</v>
      </c>
      <c r="C11" s="55"/>
      <c r="D11" s="55"/>
      <c r="E11" s="55"/>
      <c r="F11" s="55"/>
      <c r="G11" s="55"/>
      <c r="H11" s="55"/>
      <c r="I11" s="55"/>
      <c r="J11" s="55"/>
      <c r="K11" s="55"/>
      <c r="L11" s="14"/>
    </row>
    <row r="12" spans="1:12" ht="13.8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3.8" hidden="1" x14ac:dyDescent="0.25">
      <c r="A13" s="11"/>
      <c r="B13" s="11"/>
      <c r="C13" s="51" t="s">
        <v>83</v>
      </c>
      <c r="D13" s="51"/>
      <c r="E13" s="51"/>
      <c r="F13" s="51"/>
      <c r="G13" s="50"/>
      <c r="H13" s="50"/>
      <c r="I13" s="50"/>
      <c r="J13" s="50"/>
      <c r="K13" s="19" t="s">
        <v>223</v>
      </c>
      <c r="L13" s="11"/>
    </row>
    <row r="14" spans="1:12" ht="13.8" x14ac:dyDescent="0.25">
      <c r="A14" s="11"/>
      <c r="B14" s="11"/>
      <c r="C14" s="20"/>
      <c r="D14" s="20"/>
      <c r="E14" s="20"/>
      <c r="F14" s="13"/>
      <c r="G14" s="21"/>
      <c r="H14" s="21"/>
      <c r="I14" s="21"/>
      <c r="J14" s="21"/>
      <c r="K14" s="21"/>
      <c r="L14" s="21"/>
    </row>
    <row r="15" spans="1:12" ht="15" hidden="1" x14ac:dyDescent="0.25">
      <c r="A15" s="13" t="s">
        <v>224</v>
      </c>
      <c r="B15" s="11"/>
      <c r="C15" s="11"/>
      <c r="D15" s="12"/>
      <c r="E15" s="11"/>
      <c r="F15" s="11"/>
      <c r="G15" s="22"/>
      <c r="H15" s="22"/>
      <c r="I15" s="23"/>
      <c r="J15" s="22"/>
      <c r="K15" s="22"/>
      <c r="L15" s="22"/>
    </row>
    <row r="16" spans="1:12" ht="15" hidden="1" x14ac:dyDescent="0.25">
      <c r="A16" s="13" t="s">
        <v>225</v>
      </c>
      <c r="B16" s="11"/>
      <c r="C16" s="11"/>
      <c r="D16" s="12"/>
      <c r="E16" s="11"/>
      <c r="F16" s="11"/>
      <c r="G16" s="22"/>
      <c r="H16" s="22"/>
      <c r="I16" s="23"/>
      <c r="J16" s="22"/>
      <c r="K16" s="22"/>
      <c r="L16" s="22"/>
    </row>
    <row r="17" spans="1:22" ht="15" hidden="1" x14ac:dyDescent="0.25">
      <c r="A17" s="11"/>
      <c r="B17" s="11"/>
      <c r="C17" s="10"/>
      <c r="D17" s="10"/>
      <c r="E17" s="10"/>
      <c r="F17" s="10"/>
      <c r="G17" s="22"/>
      <c r="H17" s="22"/>
      <c r="I17" s="23"/>
      <c r="J17" s="22"/>
      <c r="K17" s="22"/>
      <c r="L17" s="22"/>
    </row>
    <row r="18" spans="1:22" ht="13.8" x14ac:dyDescent="0.25">
      <c r="A18" s="48" t="s">
        <v>249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22" ht="55.2" x14ac:dyDescent="0.25">
      <c r="A19" s="24" t="s">
        <v>226</v>
      </c>
      <c r="B19" s="24" t="s">
        <v>227</v>
      </c>
      <c r="C19" s="24" t="s">
        <v>228</v>
      </c>
      <c r="D19" s="24" t="s">
        <v>229</v>
      </c>
      <c r="E19" s="24" t="s">
        <v>230</v>
      </c>
      <c r="F19" s="24" t="s">
        <v>231</v>
      </c>
      <c r="G19" s="24" t="s">
        <v>232</v>
      </c>
      <c r="H19" s="24" t="s">
        <v>233</v>
      </c>
      <c r="I19" s="24" t="s">
        <v>234</v>
      </c>
      <c r="J19" s="24" t="s">
        <v>235</v>
      </c>
      <c r="K19" s="24" t="s">
        <v>236</v>
      </c>
      <c r="L19" s="24" t="s">
        <v>237</v>
      </c>
    </row>
    <row r="20" spans="1:22" ht="13.8" x14ac:dyDescent="0.25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  <c r="L20" s="26">
        <v>12</v>
      </c>
    </row>
    <row r="22" spans="1:22" ht="16.8" x14ac:dyDescent="0.3">
      <c r="A22" s="46" t="str">
        <f>CONCATENATE("Локальная смета: ",IF(Source!G20&lt;&gt;"Новая локальная смета", Source!G20, ""))</f>
        <v>Локальная смета: Локальная смета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1:22" ht="72" x14ac:dyDescent="0.3">
      <c r="C23" s="30" t="str">
        <f>Source!G24</f>
        <v>К=0,7644;0,752; 0,7667; 0,7656; 0,772; 0,7207; 0,753; 0,74 - корректирующие коэффициенты приводящие к стоимости по договору аналогу с учетом индекса-дефлятора</v>
      </c>
    </row>
    <row r="25" spans="1:22" ht="16.8" x14ac:dyDescent="0.3">
      <c r="A25" s="46" t="str">
        <f>CONCATENATE("Раздел: ",IF(Source!G26&lt;&gt;"Новый раздел", Source!G26, ""))</f>
        <v>Раздел: 2. Валка деревьев в охранных зонах ВЛ 0,4-220 кВ на территории г.Москва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</row>
    <row r="27" spans="1:22" ht="16.8" x14ac:dyDescent="0.3">
      <c r="A27" s="46" t="str">
        <f>CONCATENATE("Подраздел: ",IF(Source!G30&lt;&gt;"Новый подраздел", Source!G30, ""))</f>
        <v>Подраздел: 2.1. Валка деревьев, угрожающих падением на провода ВЛ 0,4-10 кВ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</row>
    <row r="28" spans="1:22" ht="55.2" x14ac:dyDescent="0.3">
      <c r="A28" s="43">
        <v>1</v>
      </c>
      <c r="B28" s="43" t="str">
        <f>Source!F34</f>
        <v>РЛ0ТТ1О1Б</v>
      </c>
      <c r="C28" s="43" t="str">
        <f>Source!G34</f>
        <v>Валка деревьев бензопилой, диаметром ствола 100-150 мм на расстоянии 1 м от земли, угрожающих падением на провода (прим. от 111 мм до 150 мм)</v>
      </c>
      <c r="D28" s="32" t="str">
        <f>Source!H34</f>
        <v>1 ДЕРЕВО</v>
      </c>
      <c r="E28" s="10">
        <f>Source!I34</f>
        <v>1</v>
      </c>
      <c r="F28" s="33">
        <f>Source!AL34+Source!AM34+Source!AO34</f>
        <v>90.16</v>
      </c>
      <c r="G28" s="34"/>
      <c r="H28" s="33"/>
      <c r="I28" s="34" t="str">
        <f>Source!BO34</f>
        <v/>
      </c>
      <c r="J28" s="34"/>
      <c r="K28" s="33"/>
      <c r="L28" s="35"/>
      <c r="S28">
        <f>ROUND((Source!FX34/100)*((ROUND(Source!AF34*Source!I34, 2)+ROUND(Source!AE34*Source!I34, 2))), 2)</f>
        <v>79.28</v>
      </c>
      <c r="T28">
        <f>Source!X34</f>
        <v>125.51</v>
      </c>
      <c r="U28">
        <f>ROUND((Source!FY34/100)*((ROUND(Source!AF34*Source!I34, 2)+ROUND(Source!AE34*Source!I34, 2))), 2)</f>
        <v>26.14</v>
      </c>
      <c r="V28">
        <f>Source!Y34</f>
        <v>41.38</v>
      </c>
    </row>
    <row r="29" spans="1:22" ht="14.4" x14ac:dyDescent="0.3">
      <c r="A29" s="43"/>
      <c r="B29" s="43"/>
      <c r="C29" s="43" t="s">
        <v>238</v>
      </c>
      <c r="D29" s="32"/>
      <c r="E29" s="10"/>
      <c r="F29" s="33">
        <f>Source!AO34</f>
        <v>56.99</v>
      </c>
      <c r="G29" s="34" t="str">
        <f>Source!DG34</f>
        <v>*0,7644</v>
      </c>
      <c r="H29" s="33">
        <f>ROUND(Source!AF34*Source!I34, 2)</f>
        <v>43.56</v>
      </c>
      <c r="I29" s="34"/>
      <c r="J29" s="34">
        <f>IF(Source!BA34&lt;&gt; 0, Source!BA34, 1)</f>
        <v>1.5829</v>
      </c>
      <c r="K29" s="33">
        <f>Source!S34</f>
        <v>68.959999999999994</v>
      </c>
      <c r="L29" s="35"/>
      <c r="R29">
        <f>H29</f>
        <v>43.56</v>
      </c>
    </row>
    <row r="30" spans="1:22" ht="14.4" x14ac:dyDescent="0.3">
      <c r="A30" s="43"/>
      <c r="B30" s="43"/>
      <c r="C30" s="43" t="s">
        <v>65</v>
      </c>
      <c r="D30" s="32"/>
      <c r="E30" s="10"/>
      <c r="F30" s="33">
        <f>Source!AM34</f>
        <v>29.2</v>
      </c>
      <c r="G30" s="34" t="str">
        <f>Source!DE34</f>
        <v>*0,7644</v>
      </c>
      <c r="H30" s="33">
        <f>ROUND(Source!AD34*Source!I34, 2)</f>
        <v>22.32</v>
      </c>
      <c r="I30" s="34"/>
      <c r="J30" s="34">
        <f>IF(Source!BB34&lt;&gt; 0, Source!BB34, 1)</f>
        <v>1.5277000000000001</v>
      </c>
      <c r="K30" s="33">
        <f>Source!Q34</f>
        <v>34.1</v>
      </c>
      <c r="L30" s="35"/>
    </row>
    <row r="31" spans="1:22" ht="14.4" x14ac:dyDescent="0.3">
      <c r="A31" s="43"/>
      <c r="B31" s="43"/>
      <c r="C31" s="43" t="s">
        <v>239</v>
      </c>
      <c r="D31" s="32" t="s">
        <v>240</v>
      </c>
      <c r="E31" s="10">
        <f>Source!BZ34</f>
        <v>182</v>
      </c>
      <c r="F31" s="45"/>
      <c r="G31" s="34"/>
      <c r="H31" s="33">
        <f>SUM(S28:S33)</f>
        <v>79.28</v>
      </c>
      <c r="I31" s="36"/>
      <c r="J31" s="31">
        <f>Source!AT34</f>
        <v>182</v>
      </c>
      <c r="K31" s="33">
        <f>SUM(T28:T33)</f>
        <v>125.51</v>
      </c>
      <c r="L31" s="35"/>
    </row>
    <row r="32" spans="1:22" ht="14.4" x14ac:dyDescent="0.3">
      <c r="A32" s="43"/>
      <c r="B32" s="43"/>
      <c r="C32" s="43" t="s">
        <v>241</v>
      </c>
      <c r="D32" s="32" t="s">
        <v>240</v>
      </c>
      <c r="E32" s="10">
        <f>Source!CA34</f>
        <v>60</v>
      </c>
      <c r="F32" s="45"/>
      <c r="G32" s="34"/>
      <c r="H32" s="33">
        <f>SUM(U28:U33)</f>
        <v>26.14</v>
      </c>
      <c r="I32" s="36"/>
      <c r="J32" s="31">
        <f>Source!AU34</f>
        <v>60</v>
      </c>
      <c r="K32" s="33">
        <f>SUM(V28:V33)</f>
        <v>41.38</v>
      </c>
      <c r="L32" s="35"/>
    </row>
    <row r="33" spans="1:26" ht="14.4" x14ac:dyDescent="0.3">
      <c r="A33" s="44"/>
      <c r="B33" s="44"/>
      <c r="C33" s="44" t="s">
        <v>242</v>
      </c>
      <c r="D33" s="37" t="s">
        <v>243</v>
      </c>
      <c r="E33" s="38">
        <f>Source!AQ34</f>
        <v>0.36</v>
      </c>
      <c r="F33" s="39"/>
      <c r="G33" s="40" t="str">
        <f>Source!DI34</f>
        <v>*0,7644</v>
      </c>
      <c r="H33" s="39"/>
      <c r="I33" s="40"/>
      <c r="J33" s="40"/>
      <c r="K33" s="39"/>
      <c r="L33" s="41">
        <f>Source!U34</f>
        <v>0.27518399999999998</v>
      </c>
    </row>
    <row r="34" spans="1:26" ht="13.8" x14ac:dyDescent="0.25">
      <c r="G34" s="47">
        <f>H29+H30+H31+H32</f>
        <v>171.3</v>
      </c>
      <c r="H34" s="47"/>
      <c r="J34" s="47">
        <f>K29+K30+K31+K32</f>
        <v>269.95</v>
      </c>
      <c r="K34" s="47"/>
      <c r="L34" s="42">
        <f>Source!U34</f>
        <v>0.27518399999999998</v>
      </c>
      <c r="O34" s="27">
        <f>G34</f>
        <v>171.3</v>
      </c>
      <c r="P34" s="27">
        <f>J34</f>
        <v>269.95</v>
      </c>
      <c r="Q34" s="27">
        <f>L34</f>
        <v>0.27518399999999998</v>
      </c>
      <c r="W34">
        <f>IF(Source!BI34&lt;=1,H29+H30+H31+H32, 0)</f>
        <v>171.3</v>
      </c>
      <c r="X34">
        <f>IF(Source!BI34=2,H29+H30+H31+H32, 0)</f>
        <v>0</v>
      </c>
      <c r="Y34">
        <f>IF(Source!BI34=3,H29+H30+H31+H32, 0)</f>
        <v>0</v>
      </c>
      <c r="Z34">
        <f>IF(Source!BI34=4,H29+H30+H31+H32, 0)</f>
        <v>0</v>
      </c>
    </row>
    <row r="35" spans="1:26" ht="55.2" x14ac:dyDescent="0.3">
      <c r="A35" s="43">
        <v>2</v>
      </c>
      <c r="B35" s="43" t="str">
        <f>Source!F35</f>
        <v>РЛ0ТТ1О2Б</v>
      </c>
      <c r="C35" s="43" t="str">
        <f>Source!G35</f>
        <v>Валка деревьев бензопилой, диаметром ствола 150-200 мм на расстоянии 1 м от земли, угрожающих падением на провода (прим. от 151 мм до 249 мм)</v>
      </c>
      <c r="D35" s="32" t="str">
        <f>Source!H35</f>
        <v>1 ДЕРЕВО</v>
      </c>
      <c r="E35" s="10">
        <f>Source!I35</f>
        <v>1</v>
      </c>
      <c r="F35" s="33">
        <f>Source!AL35+Source!AM35+Source!AO35</f>
        <v>174.98000000000002</v>
      </c>
      <c r="G35" s="34"/>
      <c r="H35" s="33"/>
      <c r="I35" s="34" t="str">
        <f>Source!BO35</f>
        <v/>
      </c>
      <c r="J35" s="34"/>
      <c r="K35" s="33"/>
      <c r="L35" s="35"/>
      <c r="S35">
        <f>ROUND((Source!FX35/100)*((ROUND(Source!AF35*Source!I35, 2)+ROUND(Source!AE35*Source!I35, 2))), 2)</f>
        <v>161.82</v>
      </c>
      <c r="T35">
        <f>Source!X35</f>
        <v>256.14999999999998</v>
      </c>
      <c r="U35">
        <f>ROUND((Source!FY35/100)*((ROUND(Source!AF35*Source!I35, 2)+ROUND(Source!AE35*Source!I35, 2))), 2)</f>
        <v>53.35</v>
      </c>
      <c r="V35">
        <f>Source!Y35</f>
        <v>84.44</v>
      </c>
    </row>
    <row r="36" spans="1:26" ht="14.4" x14ac:dyDescent="0.3">
      <c r="A36" s="43"/>
      <c r="B36" s="43"/>
      <c r="C36" s="43" t="s">
        <v>238</v>
      </c>
      <c r="D36" s="32"/>
      <c r="E36" s="10"/>
      <c r="F36" s="33">
        <f>Source!AO35</f>
        <v>116.68</v>
      </c>
      <c r="G36" s="34" t="str">
        <f>Source!DG35</f>
        <v>*0,762</v>
      </c>
      <c r="H36" s="33">
        <f>ROUND(Source!AF35*Source!I35, 2)</f>
        <v>88.91</v>
      </c>
      <c r="I36" s="34"/>
      <c r="J36" s="34">
        <f>IF(Source!BA35&lt;&gt; 0, Source!BA35, 1)</f>
        <v>1.5829</v>
      </c>
      <c r="K36" s="33">
        <f>Source!S35</f>
        <v>140.74</v>
      </c>
      <c r="L36" s="35"/>
      <c r="R36">
        <f>H36</f>
        <v>88.91</v>
      </c>
    </row>
    <row r="37" spans="1:26" ht="14.4" x14ac:dyDescent="0.3">
      <c r="A37" s="43"/>
      <c r="B37" s="43"/>
      <c r="C37" s="43" t="s">
        <v>65</v>
      </c>
      <c r="D37" s="32"/>
      <c r="E37" s="10"/>
      <c r="F37" s="33">
        <f>Source!AM35</f>
        <v>51.1</v>
      </c>
      <c r="G37" s="34" t="str">
        <f>Source!DE35</f>
        <v>*0,762</v>
      </c>
      <c r="H37" s="33">
        <f>ROUND(Source!AD35*Source!I35, 2)</f>
        <v>38.94</v>
      </c>
      <c r="I37" s="34"/>
      <c r="J37" s="34">
        <f>IF(Source!BB35&lt;&gt; 0, Source!BB35, 1)</f>
        <v>1.5277000000000001</v>
      </c>
      <c r="K37" s="33">
        <f>Source!Q35</f>
        <v>59.49</v>
      </c>
      <c r="L37" s="35"/>
    </row>
    <row r="38" spans="1:26" ht="14.4" x14ac:dyDescent="0.3">
      <c r="A38" s="43"/>
      <c r="B38" s="43"/>
      <c r="C38" s="43" t="s">
        <v>239</v>
      </c>
      <c r="D38" s="32" t="s">
        <v>240</v>
      </c>
      <c r="E38" s="10">
        <f>Source!BZ35</f>
        <v>182</v>
      </c>
      <c r="F38" s="45"/>
      <c r="G38" s="34"/>
      <c r="H38" s="33">
        <f>SUM(S35:S40)</f>
        <v>161.82</v>
      </c>
      <c r="I38" s="36"/>
      <c r="J38" s="31">
        <f>Source!AT35</f>
        <v>182</v>
      </c>
      <c r="K38" s="33">
        <f>SUM(T35:T40)</f>
        <v>256.14999999999998</v>
      </c>
      <c r="L38" s="35"/>
    </row>
    <row r="39" spans="1:26" ht="14.4" x14ac:dyDescent="0.3">
      <c r="A39" s="43"/>
      <c r="B39" s="43"/>
      <c r="C39" s="43" t="s">
        <v>241</v>
      </c>
      <c r="D39" s="32" t="s">
        <v>240</v>
      </c>
      <c r="E39" s="10">
        <f>Source!CA35</f>
        <v>60</v>
      </c>
      <c r="F39" s="45"/>
      <c r="G39" s="34"/>
      <c r="H39" s="33">
        <f>SUM(U35:U40)</f>
        <v>53.35</v>
      </c>
      <c r="I39" s="36"/>
      <c r="J39" s="31">
        <f>Source!AU35</f>
        <v>60</v>
      </c>
      <c r="K39" s="33">
        <f>SUM(V35:V40)</f>
        <v>84.44</v>
      </c>
      <c r="L39" s="35"/>
    </row>
    <row r="40" spans="1:26" ht="14.4" x14ac:dyDescent="0.3">
      <c r="A40" s="44"/>
      <c r="B40" s="44"/>
      <c r="C40" s="44" t="s">
        <v>242</v>
      </c>
      <c r="D40" s="37" t="s">
        <v>243</v>
      </c>
      <c r="E40" s="38">
        <f>Source!AQ35</f>
        <v>0.74</v>
      </c>
      <c r="F40" s="39"/>
      <c r="G40" s="40" t="str">
        <f>Source!DI35</f>
        <v>*0,762</v>
      </c>
      <c r="H40" s="39"/>
      <c r="I40" s="40"/>
      <c r="J40" s="40"/>
      <c r="K40" s="39"/>
      <c r="L40" s="41">
        <f>Source!U35</f>
        <v>0.56388000000000005</v>
      </c>
    </row>
    <row r="41" spans="1:26" ht="13.8" x14ac:dyDescent="0.25">
      <c r="G41" s="47">
        <f>H36+H37+H38+H39</f>
        <v>343.02</v>
      </c>
      <c r="H41" s="47"/>
      <c r="J41" s="47">
        <f>K36+K37+K38+K39</f>
        <v>540.81999999999994</v>
      </c>
      <c r="K41" s="47"/>
      <c r="L41" s="42">
        <f>Source!U35</f>
        <v>0.56388000000000005</v>
      </c>
      <c r="O41" s="27">
        <f>G41</f>
        <v>343.02</v>
      </c>
      <c r="P41" s="27">
        <f>J41</f>
        <v>540.81999999999994</v>
      </c>
      <c r="Q41" s="27">
        <f>L41</f>
        <v>0.56388000000000005</v>
      </c>
      <c r="W41">
        <f>IF(Source!BI35&lt;=1,H36+H37+H38+H39, 0)</f>
        <v>343.02</v>
      </c>
      <c r="X41">
        <f>IF(Source!BI35=2,H36+H37+H38+H39, 0)</f>
        <v>0</v>
      </c>
      <c r="Y41">
        <f>IF(Source!BI35=3,H36+H37+H38+H39, 0)</f>
        <v>0</v>
      </c>
      <c r="Z41">
        <f>IF(Source!BI35=4,H36+H37+H38+H39, 0)</f>
        <v>0</v>
      </c>
    </row>
    <row r="42" spans="1:26" ht="55.2" x14ac:dyDescent="0.3">
      <c r="A42" s="43">
        <v>3</v>
      </c>
      <c r="B42" s="43" t="str">
        <f>Source!F36</f>
        <v>РЛ0ТТ1О3Б</v>
      </c>
      <c r="C42" s="43" t="str">
        <f>Source!G36</f>
        <v>Валка деревьев бензопилой, диаметром ствола 250-400 мм на расстоянии 1 м от земли, угрожающих падением на провода</v>
      </c>
      <c r="D42" s="32" t="str">
        <f>Source!H36</f>
        <v>1 ДЕРЕВО</v>
      </c>
      <c r="E42" s="10">
        <f>Source!I36</f>
        <v>1</v>
      </c>
      <c r="F42" s="33">
        <f>Source!AL36+Source!AM36+Source!AO36</f>
        <v>235.74</v>
      </c>
      <c r="G42" s="34"/>
      <c r="H42" s="33"/>
      <c r="I42" s="34" t="str">
        <f>Source!BO36</f>
        <v/>
      </c>
      <c r="J42" s="34"/>
      <c r="K42" s="33"/>
      <c r="L42" s="35"/>
      <c r="S42">
        <f>ROUND((Source!FX36/100)*((ROUND(Source!AF36*Source!I36, 2)+ROUND(Source!AE36*Source!I36, 2))), 2)</f>
        <v>216.02</v>
      </c>
      <c r="T42">
        <f>Source!X36</f>
        <v>341.92</v>
      </c>
      <c r="U42">
        <f>ROUND((Source!FY36/100)*((ROUND(Source!AF36*Source!I36, 2)+ROUND(Source!AE36*Source!I36, 2))), 2)</f>
        <v>71.209999999999994</v>
      </c>
      <c r="V42">
        <f>Source!Y36</f>
        <v>112.72</v>
      </c>
    </row>
    <row r="43" spans="1:26" ht="14.4" x14ac:dyDescent="0.3">
      <c r="A43" s="43"/>
      <c r="B43" s="43"/>
      <c r="C43" s="43" t="s">
        <v>238</v>
      </c>
      <c r="D43" s="32"/>
      <c r="E43" s="10"/>
      <c r="F43" s="33">
        <f>Source!AO36</f>
        <v>154.80000000000001</v>
      </c>
      <c r="G43" s="34" t="str">
        <f>Source!DG36</f>
        <v>*0,7667</v>
      </c>
      <c r="H43" s="33">
        <f>ROUND(Source!AF36*Source!I36, 2)</f>
        <v>118.69</v>
      </c>
      <c r="I43" s="34"/>
      <c r="J43" s="34">
        <f>IF(Source!BA36&lt;&gt; 0, Source!BA36, 1)</f>
        <v>1.5829</v>
      </c>
      <c r="K43" s="33">
        <f>Source!S36</f>
        <v>187.87</v>
      </c>
      <c r="L43" s="35"/>
      <c r="R43">
        <f>H43</f>
        <v>118.69</v>
      </c>
    </row>
    <row r="44" spans="1:26" ht="14.4" x14ac:dyDescent="0.3">
      <c r="A44" s="43"/>
      <c r="B44" s="43"/>
      <c r="C44" s="43" t="s">
        <v>65</v>
      </c>
      <c r="D44" s="32"/>
      <c r="E44" s="10"/>
      <c r="F44" s="33">
        <f>Source!AM36</f>
        <v>73</v>
      </c>
      <c r="G44" s="34" t="str">
        <f>Source!DE36</f>
        <v>*0,7667</v>
      </c>
      <c r="H44" s="33">
        <f>ROUND(Source!AD36*Source!I36, 2)</f>
        <v>55.97</v>
      </c>
      <c r="I44" s="34"/>
      <c r="J44" s="34">
        <f>IF(Source!BB36&lt;&gt; 0, Source!BB36, 1)</f>
        <v>1.5277000000000001</v>
      </c>
      <c r="K44" s="33">
        <f>Source!Q36</f>
        <v>85.5</v>
      </c>
      <c r="L44" s="35"/>
    </row>
    <row r="45" spans="1:26" ht="14.4" x14ac:dyDescent="0.3">
      <c r="A45" s="43"/>
      <c r="B45" s="43"/>
      <c r="C45" s="43" t="s">
        <v>239</v>
      </c>
      <c r="D45" s="32" t="s">
        <v>240</v>
      </c>
      <c r="E45" s="10">
        <f>Source!BZ36</f>
        <v>182</v>
      </c>
      <c r="F45" s="45"/>
      <c r="G45" s="34"/>
      <c r="H45" s="33">
        <f>SUM(S42:S47)</f>
        <v>216.02</v>
      </c>
      <c r="I45" s="36"/>
      <c r="J45" s="31">
        <f>Source!AT36</f>
        <v>182</v>
      </c>
      <c r="K45" s="33">
        <f>SUM(T42:T47)</f>
        <v>341.92</v>
      </c>
      <c r="L45" s="35"/>
    </row>
    <row r="46" spans="1:26" ht="14.4" x14ac:dyDescent="0.3">
      <c r="A46" s="43"/>
      <c r="B46" s="43"/>
      <c r="C46" s="43" t="s">
        <v>241</v>
      </c>
      <c r="D46" s="32" t="s">
        <v>240</v>
      </c>
      <c r="E46" s="10">
        <f>Source!CA36</f>
        <v>60</v>
      </c>
      <c r="F46" s="45"/>
      <c r="G46" s="34"/>
      <c r="H46" s="33">
        <f>SUM(U42:U47)</f>
        <v>71.209999999999994</v>
      </c>
      <c r="I46" s="36"/>
      <c r="J46" s="31">
        <f>Source!AU36</f>
        <v>60</v>
      </c>
      <c r="K46" s="33">
        <f>SUM(V42:V47)</f>
        <v>112.72</v>
      </c>
      <c r="L46" s="35"/>
    </row>
    <row r="47" spans="1:26" ht="14.4" x14ac:dyDescent="0.3">
      <c r="A47" s="44"/>
      <c r="B47" s="44"/>
      <c r="C47" s="44" t="s">
        <v>242</v>
      </c>
      <c r="D47" s="37" t="s">
        <v>243</v>
      </c>
      <c r="E47" s="38">
        <f>Source!AQ36</f>
        <v>0.98</v>
      </c>
      <c r="F47" s="39"/>
      <c r="G47" s="40" t="str">
        <f>Source!DI36</f>
        <v>*0,7667</v>
      </c>
      <c r="H47" s="39"/>
      <c r="I47" s="40"/>
      <c r="J47" s="40"/>
      <c r="K47" s="39"/>
      <c r="L47" s="41">
        <f>Source!U36</f>
        <v>0.75136599999999998</v>
      </c>
    </row>
    <row r="48" spans="1:26" ht="13.8" x14ac:dyDescent="0.25">
      <c r="G48" s="47">
        <f>H43+H44+H45+H46</f>
        <v>461.89</v>
      </c>
      <c r="H48" s="47"/>
      <c r="J48" s="47">
        <f>K43+K44+K45+K46</f>
        <v>728.01</v>
      </c>
      <c r="K48" s="47"/>
      <c r="L48" s="42">
        <f>Source!U36</f>
        <v>0.75136599999999998</v>
      </c>
      <c r="O48" s="27">
        <f>G48</f>
        <v>461.89</v>
      </c>
      <c r="P48" s="27">
        <f>J48</f>
        <v>728.01</v>
      </c>
      <c r="Q48" s="27">
        <f>L48</f>
        <v>0.75136599999999998</v>
      </c>
      <c r="W48">
        <f>IF(Source!BI36&lt;=1,H43+H44+H45+H46, 0)</f>
        <v>461.89</v>
      </c>
      <c r="X48">
        <f>IF(Source!BI36=2,H43+H44+H45+H46, 0)</f>
        <v>0</v>
      </c>
      <c r="Y48">
        <f>IF(Source!BI36=3,H43+H44+H45+H46, 0)</f>
        <v>0</v>
      </c>
      <c r="Z48">
        <f>IF(Source!BI36=4,H43+H44+H45+H46, 0)</f>
        <v>0</v>
      </c>
    </row>
    <row r="49" spans="1:26" ht="55.2" x14ac:dyDescent="0.3">
      <c r="A49" s="43">
        <v>4</v>
      </c>
      <c r="B49" s="43" t="str">
        <f>Source!F37</f>
        <v>РЛ0ТТ1О4Б</v>
      </c>
      <c r="C49" s="43" t="str">
        <f>Source!G37</f>
        <v>Валка деревьев бензопилой, диаметром ствола более 400 мм на расстоянии 1 м от земли, угрожающих падением на провода</v>
      </c>
      <c r="D49" s="32" t="str">
        <f>Source!H37</f>
        <v>1 ДЕРЕВО</v>
      </c>
      <c r="E49" s="10">
        <f>Source!I37</f>
        <v>1</v>
      </c>
      <c r="F49" s="33">
        <f>Source!AL37+Source!AM37+Source!AO37</f>
        <v>323.23</v>
      </c>
      <c r="G49" s="34"/>
      <c r="H49" s="33"/>
      <c r="I49" s="34" t="str">
        <f>Source!BO37</f>
        <v/>
      </c>
      <c r="J49" s="34"/>
      <c r="K49" s="33"/>
      <c r="L49" s="35"/>
      <c r="S49">
        <f>ROUND((Source!FX37/100)*((ROUND(Source!AF37*Source!I37, 2)+ROUND(Source!AE37*Source!I37, 2))), 2)</f>
        <v>296.99</v>
      </c>
      <c r="T49">
        <f>Source!X37</f>
        <v>470.11</v>
      </c>
      <c r="U49">
        <f>ROUND((Source!FY37/100)*((ROUND(Source!AF37*Source!I37, 2)+ROUND(Source!AE37*Source!I37, 2))), 2)</f>
        <v>97.91</v>
      </c>
      <c r="V49">
        <f>Source!Y37</f>
        <v>154.97999999999999</v>
      </c>
    </row>
    <row r="50" spans="1:26" ht="14.4" x14ac:dyDescent="0.3">
      <c r="A50" s="43"/>
      <c r="B50" s="43"/>
      <c r="C50" s="43" t="s">
        <v>238</v>
      </c>
      <c r="D50" s="32"/>
      <c r="E50" s="10"/>
      <c r="F50" s="33">
        <f>Source!AO37</f>
        <v>213.14</v>
      </c>
      <c r="G50" s="34" t="str">
        <f>Source!DG37</f>
        <v>*0,7656</v>
      </c>
      <c r="H50" s="33">
        <f>ROUND(Source!AF37*Source!I37, 2)</f>
        <v>163.18</v>
      </c>
      <c r="I50" s="34"/>
      <c r="J50" s="34">
        <f>IF(Source!BA37&lt;&gt; 0, Source!BA37, 1)</f>
        <v>1.5829</v>
      </c>
      <c r="K50" s="33">
        <f>Source!S37</f>
        <v>258.3</v>
      </c>
      <c r="L50" s="35"/>
      <c r="R50">
        <f>H50</f>
        <v>163.18</v>
      </c>
    </row>
    <row r="51" spans="1:26" ht="14.4" x14ac:dyDescent="0.3">
      <c r="A51" s="43"/>
      <c r="B51" s="43"/>
      <c r="C51" s="43" t="s">
        <v>65</v>
      </c>
      <c r="D51" s="32"/>
      <c r="E51" s="10"/>
      <c r="F51" s="33">
        <f>Source!AM37</f>
        <v>98.55</v>
      </c>
      <c r="G51" s="34" t="str">
        <f>Source!DE37</f>
        <v>*0,7656</v>
      </c>
      <c r="H51" s="33">
        <f>ROUND(Source!AD37*Source!I37, 2)</f>
        <v>75.45</v>
      </c>
      <c r="I51" s="34"/>
      <c r="J51" s="34">
        <f>IF(Source!BB37&lt;&gt; 0, Source!BB37, 1)</f>
        <v>1.5277000000000001</v>
      </c>
      <c r="K51" s="33">
        <f>Source!Q37</f>
        <v>115.26</v>
      </c>
      <c r="L51" s="35"/>
    </row>
    <row r="52" spans="1:26" ht="14.4" x14ac:dyDescent="0.3">
      <c r="A52" s="43"/>
      <c r="B52" s="43"/>
      <c r="C52" s="43" t="s">
        <v>239</v>
      </c>
      <c r="D52" s="32" t="s">
        <v>240</v>
      </c>
      <c r="E52" s="10">
        <f>Source!BZ37</f>
        <v>182</v>
      </c>
      <c r="F52" s="45"/>
      <c r="G52" s="34"/>
      <c r="H52" s="33">
        <f>SUM(S49:S54)</f>
        <v>296.99</v>
      </c>
      <c r="I52" s="36"/>
      <c r="J52" s="31">
        <f>Source!AT37</f>
        <v>182</v>
      </c>
      <c r="K52" s="33">
        <f>SUM(T49:T54)</f>
        <v>470.11</v>
      </c>
      <c r="L52" s="35"/>
    </row>
    <row r="53" spans="1:26" ht="14.4" x14ac:dyDescent="0.3">
      <c r="A53" s="43"/>
      <c r="B53" s="43"/>
      <c r="C53" s="43" t="s">
        <v>241</v>
      </c>
      <c r="D53" s="32" t="s">
        <v>240</v>
      </c>
      <c r="E53" s="10">
        <f>Source!CA37</f>
        <v>60</v>
      </c>
      <c r="F53" s="45"/>
      <c r="G53" s="34"/>
      <c r="H53" s="33">
        <f>SUM(U49:U54)</f>
        <v>97.91</v>
      </c>
      <c r="I53" s="36"/>
      <c r="J53" s="31">
        <f>Source!AU37</f>
        <v>60</v>
      </c>
      <c r="K53" s="33">
        <f>SUM(V49:V54)</f>
        <v>154.97999999999999</v>
      </c>
      <c r="L53" s="35"/>
    </row>
    <row r="54" spans="1:26" ht="14.4" x14ac:dyDescent="0.3">
      <c r="A54" s="44"/>
      <c r="B54" s="44"/>
      <c r="C54" s="44" t="s">
        <v>242</v>
      </c>
      <c r="D54" s="37" t="s">
        <v>243</v>
      </c>
      <c r="E54" s="38">
        <f>Source!AQ37</f>
        <v>1.35</v>
      </c>
      <c r="F54" s="39"/>
      <c r="G54" s="40" t="str">
        <f>Source!DI37</f>
        <v>*0,7656</v>
      </c>
      <c r="H54" s="39"/>
      <c r="I54" s="40"/>
      <c r="J54" s="40"/>
      <c r="K54" s="39"/>
      <c r="L54" s="41">
        <f>Source!U37</f>
        <v>1.03356</v>
      </c>
    </row>
    <row r="55" spans="1:26" ht="13.8" x14ac:dyDescent="0.25">
      <c r="G55" s="47">
        <f>H50+H51+H52+H53</f>
        <v>633.53</v>
      </c>
      <c r="H55" s="47"/>
      <c r="J55" s="47">
        <f>K50+K51+K52+K53</f>
        <v>998.65000000000009</v>
      </c>
      <c r="K55" s="47"/>
      <c r="L55" s="42">
        <f>Source!U37</f>
        <v>1.03356</v>
      </c>
      <c r="O55" s="27">
        <f>G55</f>
        <v>633.53</v>
      </c>
      <c r="P55" s="27">
        <f>J55</f>
        <v>998.65000000000009</v>
      </c>
      <c r="Q55" s="27">
        <f>L55</f>
        <v>1.03356</v>
      </c>
      <c r="W55">
        <f>IF(Source!BI37&lt;=1,H50+H51+H52+H53, 0)</f>
        <v>633.53</v>
      </c>
      <c r="X55">
        <f>IF(Source!BI37=2,H50+H51+H52+H53, 0)</f>
        <v>0</v>
      </c>
      <c r="Y55">
        <f>IF(Source!BI37=3,H50+H51+H52+H53, 0)</f>
        <v>0</v>
      </c>
      <c r="Z55">
        <f>IF(Source!BI37=4,H50+H51+H52+H53, 0)</f>
        <v>0</v>
      </c>
    </row>
    <row r="57" spans="1:26" ht="16.8" x14ac:dyDescent="0.3">
      <c r="A57" s="46" t="str">
        <f>CONCATENATE("Подраздел: ",IF(Source!G69&lt;&gt;"Новый подраздел", Source!G69, ""))</f>
        <v>Подраздел: 2.2. Валка деревьев, угрожающих падением на провода ВЛ 35-220 кВ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</row>
    <row r="58" spans="1:26" ht="69" x14ac:dyDescent="0.3">
      <c r="A58" s="43">
        <v>5</v>
      </c>
      <c r="B58" s="43" t="str">
        <f>Source!F73</f>
        <v>ВЛ0ТТ1О1Б</v>
      </c>
      <c r="C58" s="43" t="str">
        <f>Source!G73</f>
        <v>Валка деревьев, угрожающих падением на провода ВЛ бензопилой деревьев диаметром ствола на расстоянии 1 м от земли 100-150 мм (прим. от 111 мм до 150 мм)</v>
      </c>
      <c r="D58" s="32" t="str">
        <f>Source!H73</f>
        <v>1 ДЕРЕВО</v>
      </c>
      <c r="E58" s="10">
        <f>Source!I73</f>
        <v>1</v>
      </c>
      <c r="F58" s="33">
        <f>Source!AL73+Source!AM73+Source!AO73</f>
        <v>88.06</v>
      </c>
      <c r="G58" s="34"/>
      <c r="H58" s="33"/>
      <c r="I58" s="34" t="str">
        <f>Source!BO73</f>
        <v/>
      </c>
      <c r="J58" s="34"/>
      <c r="K58" s="33"/>
      <c r="L58" s="35"/>
      <c r="S58">
        <f>ROUND((Source!FX73/100)*((ROUND(Source!AF73*Source!I73, 2)+ROUND(Source!AE73*Source!I73, 2))), 2)</f>
        <v>81.05</v>
      </c>
      <c r="T58">
        <f>Source!X73</f>
        <v>128.31</v>
      </c>
      <c r="U58">
        <f>ROUND((Source!FY73/100)*((ROUND(Source!AF73*Source!I73, 2)+ROUND(Source!AE73*Source!I73, 2))), 2)</f>
        <v>25.6</v>
      </c>
      <c r="V58">
        <f>Source!Y73</f>
        <v>40.520000000000003</v>
      </c>
    </row>
    <row r="59" spans="1:26" ht="14.4" x14ac:dyDescent="0.3">
      <c r="A59" s="43"/>
      <c r="B59" s="43"/>
      <c r="C59" s="43" t="s">
        <v>238</v>
      </c>
      <c r="D59" s="32"/>
      <c r="E59" s="10"/>
      <c r="F59" s="33">
        <f>Source!AO73</f>
        <v>55.26</v>
      </c>
      <c r="G59" s="34" t="str">
        <f>Source!DG73</f>
        <v>*0,772</v>
      </c>
      <c r="H59" s="33">
        <f>ROUND(Source!AF73*Source!I73, 2)</f>
        <v>42.66</v>
      </c>
      <c r="I59" s="34"/>
      <c r="J59" s="34">
        <f>IF(Source!BA73&lt;&gt; 0, Source!BA73, 1)</f>
        <v>1.5829</v>
      </c>
      <c r="K59" s="33">
        <f>Source!S73</f>
        <v>67.53</v>
      </c>
      <c r="L59" s="35"/>
      <c r="R59">
        <f>H59</f>
        <v>42.66</v>
      </c>
    </row>
    <row r="60" spans="1:26" ht="14.4" x14ac:dyDescent="0.3">
      <c r="A60" s="43"/>
      <c r="B60" s="43"/>
      <c r="C60" s="43" t="s">
        <v>65</v>
      </c>
      <c r="D60" s="32"/>
      <c r="E60" s="10"/>
      <c r="F60" s="33">
        <f>Source!AM73</f>
        <v>28.83</v>
      </c>
      <c r="G60" s="34" t="str">
        <f>Source!DE73</f>
        <v>*0,772</v>
      </c>
      <c r="H60" s="33">
        <f>ROUND(Source!AD73*Source!I73, 2)</f>
        <v>22.26</v>
      </c>
      <c r="I60" s="34"/>
      <c r="J60" s="34">
        <f>IF(Source!BB73&lt;&gt; 0, Source!BB73, 1)</f>
        <v>1.5277000000000001</v>
      </c>
      <c r="K60" s="33">
        <f>Source!Q73</f>
        <v>34</v>
      </c>
      <c r="L60" s="35"/>
    </row>
    <row r="61" spans="1:26" ht="14.4" x14ac:dyDescent="0.3">
      <c r="A61" s="43"/>
      <c r="B61" s="43"/>
      <c r="C61" s="43" t="s">
        <v>239</v>
      </c>
      <c r="D61" s="32" t="s">
        <v>240</v>
      </c>
      <c r="E61" s="10">
        <f>Source!BZ73</f>
        <v>190</v>
      </c>
      <c r="F61" s="45"/>
      <c r="G61" s="34"/>
      <c r="H61" s="33">
        <f>SUM(S58:S63)</f>
        <v>81.05</v>
      </c>
      <c r="I61" s="36"/>
      <c r="J61" s="31">
        <f>Source!AT73</f>
        <v>190</v>
      </c>
      <c r="K61" s="33">
        <f>SUM(T58:T63)</f>
        <v>128.31</v>
      </c>
      <c r="L61" s="35"/>
    </row>
    <row r="62" spans="1:26" ht="14.4" x14ac:dyDescent="0.3">
      <c r="A62" s="43"/>
      <c r="B62" s="43"/>
      <c r="C62" s="43" t="s">
        <v>241</v>
      </c>
      <c r="D62" s="32" t="s">
        <v>240</v>
      </c>
      <c r="E62" s="10">
        <f>Source!CA73</f>
        <v>60</v>
      </c>
      <c r="F62" s="45"/>
      <c r="G62" s="34"/>
      <c r="H62" s="33">
        <f>SUM(U58:U63)</f>
        <v>25.6</v>
      </c>
      <c r="I62" s="36"/>
      <c r="J62" s="31">
        <f>Source!AU73</f>
        <v>60</v>
      </c>
      <c r="K62" s="33">
        <f>SUM(V58:V63)</f>
        <v>40.520000000000003</v>
      </c>
      <c r="L62" s="35"/>
    </row>
    <row r="63" spans="1:26" ht="14.4" x14ac:dyDescent="0.3">
      <c r="A63" s="44"/>
      <c r="B63" s="44"/>
      <c r="C63" s="44" t="s">
        <v>242</v>
      </c>
      <c r="D63" s="37" t="s">
        <v>243</v>
      </c>
      <c r="E63" s="38">
        <f>Source!AQ73</f>
        <v>0.35</v>
      </c>
      <c r="F63" s="39"/>
      <c r="G63" s="40" t="str">
        <f>Source!DI73</f>
        <v>*0,772</v>
      </c>
      <c r="H63" s="39"/>
      <c r="I63" s="40"/>
      <c r="J63" s="40"/>
      <c r="K63" s="39"/>
      <c r="L63" s="41">
        <f>Source!U73</f>
        <v>0.2702</v>
      </c>
    </row>
    <row r="64" spans="1:26" ht="13.8" x14ac:dyDescent="0.25">
      <c r="G64" s="47">
        <f>H59+H60+H61+H62</f>
        <v>171.57</v>
      </c>
      <c r="H64" s="47"/>
      <c r="J64" s="47">
        <f>K59+K60+K61+K62</f>
        <v>270.36</v>
      </c>
      <c r="K64" s="47"/>
      <c r="L64" s="42">
        <f>Source!U73</f>
        <v>0.2702</v>
      </c>
      <c r="O64" s="27">
        <f>G64</f>
        <v>171.57</v>
      </c>
      <c r="P64" s="27">
        <f>J64</f>
        <v>270.36</v>
      </c>
      <c r="Q64" s="27">
        <f>L64</f>
        <v>0.2702</v>
      </c>
      <c r="W64">
        <f>IF(Source!BI73&lt;=1,H59+H60+H61+H62, 0)</f>
        <v>171.57</v>
      </c>
      <c r="X64">
        <f>IF(Source!BI73=2,H59+H60+H61+H62, 0)</f>
        <v>0</v>
      </c>
      <c r="Y64">
        <f>IF(Source!BI73=3,H59+H60+H61+H62, 0)</f>
        <v>0</v>
      </c>
      <c r="Z64">
        <f>IF(Source!BI73=4,H59+H60+H61+H62, 0)</f>
        <v>0</v>
      </c>
    </row>
    <row r="65" spans="1:26" ht="69" x14ac:dyDescent="0.3">
      <c r="A65" s="43">
        <v>6</v>
      </c>
      <c r="B65" s="43" t="str">
        <f>Source!F74</f>
        <v>ВЛ0ТТ1О2Б</v>
      </c>
      <c r="C65" s="43" t="str">
        <f>Source!G74</f>
        <v>Валка деревьев, угрожающих падением на провода ВЛ бензопилой деревьев диаметром ствола на расстоянии 1 м от земли 150-200 мм (прим. от 161 мм до 249 мм)</v>
      </c>
      <c r="D65" s="32" t="str">
        <f>Source!H74</f>
        <v>1 ДЕРЕВО</v>
      </c>
      <c r="E65" s="10">
        <f>Source!I74</f>
        <v>1</v>
      </c>
      <c r="F65" s="33">
        <f>Source!AL74+Source!AM74+Source!AO74</f>
        <v>188.14</v>
      </c>
      <c r="G65" s="34"/>
      <c r="H65" s="33"/>
      <c r="I65" s="34" t="str">
        <f>Source!BO74</f>
        <v/>
      </c>
      <c r="J65" s="34"/>
      <c r="K65" s="33"/>
      <c r="L65" s="35"/>
      <c r="S65">
        <f>ROUND((Source!FX74/100)*((ROUND(Source!AF74*Source!I74, 2)+ROUND(Source!AE74*Source!I74, 2))), 2)</f>
        <v>162.15</v>
      </c>
      <c r="T65">
        <f>Source!X74</f>
        <v>256.64999999999998</v>
      </c>
      <c r="U65">
        <f>ROUND((Source!FY74/100)*((ROUND(Source!AF74*Source!I74, 2)+ROUND(Source!AE74*Source!I74, 2))), 2)</f>
        <v>51.2</v>
      </c>
      <c r="V65">
        <f>Source!Y74</f>
        <v>81.05</v>
      </c>
    </row>
    <row r="66" spans="1:26" ht="14.4" x14ac:dyDescent="0.3">
      <c r="A66" s="43"/>
      <c r="B66" s="43"/>
      <c r="C66" s="43" t="s">
        <v>238</v>
      </c>
      <c r="D66" s="32"/>
      <c r="E66" s="10"/>
      <c r="F66" s="33">
        <f>Source!AO74</f>
        <v>118.41</v>
      </c>
      <c r="G66" s="34" t="str">
        <f>Source!DG74</f>
        <v>*0,7207</v>
      </c>
      <c r="H66" s="33">
        <f>ROUND(Source!AF74*Source!I74, 2)</f>
        <v>85.34</v>
      </c>
      <c r="I66" s="34"/>
      <c r="J66" s="34">
        <f>IF(Source!BA74&lt;&gt; 0, Source!BA74, 1)</f>
        <v>1.5829</v>
      </c>
      <c r="K66" s="33">
        <f>Source!S74</f>
        <v>135.08000000000001</v>
      </c>
      <c r="L66" s="35"/>
      <c r="R66">
        <f>H66</f>
        <v>85.34</v>
      </c>
    </row>
    <row r="67" spans="1:26" ht="14.4" x14ac:dyDescent="0.3">
      <c r="A67" s="43"/>
      <c r="B67" s="43"/>
      <c r="C67" s="43" t="s">
        <v>65</v>
      </c>
      <c r="D67" s="32"/>
      <c r="E67" s="10"/>
      <c r="F67" s="33">
        <f>Source!AM74</f>
        <v>61.79</v>
      </c>
      <c r="G67" s="34" t="str">
        <f>Source!DE74</f>
        <v>*0,7207</v>
      </c>
      <c r="H67" s="33">
        <f>ROUND(Source!AD74*Source!I74, 2)</f>
        <v>44.53</v>
      </c>
      <c r="I67" s="34"/>
      <c r="J67" s="34">
        <f>IF(Source!BB74&lt;&gt; 0, Source!BB74, 1)</f>
        <v>1.5277000000000001</v>
      </c>
      <c r="K67" s="33">
        <f>Source!Q74</f>
        <v>68.03</v>
      </c>
      <c r="L67" s="35"/>
    </row>
    <row r="68" spans="1:26" ht="14.4" x14ac:dyDescent="0.3">
      <c r="A68" s="43"/>
      <c r="B68" s="43"/>
      <c r="C68" s="43" t="s">
        <v>239</v>
      </c>
      <c r="D68" s="32" t="s">
        <v>240</v>
      </c>
      <c r="E68" s="10">
        <f>Source!BZ74</f>
        <v>190</v>
      </c>
      <c r="F68" s="45"/>
      <c r="G68" s="34"/>
      <c r="H68" s="33">
        <f>SUM(S65:S70)</f>
        <v>162.15</v>
      </c>
      <c r="I68" s="36"/>
      <c r="J68" s="31">
        <f>Source!AT74</f>
        <v>190</v>
      </c>
      <c r="K68" s="33">
        <f>SUM(T65:T70)</f>
        <v>256.64999999999998</v>
      </c>
      <c r="L68" s="35"/>
    </row>
    <row r="69" spans="1:26" ht="14.4" x14ac:dyDescent="0.3">
      <c r="A69" s="43"/>
      <c r="B69" s="43"/>
      <c r="C69" s="43" t="s">
        <v>241</v>
      </c>
      <c r="D69" s="32" t="s">
        <v>240</v>
      </c>
      <c r="E69" s="10">
        <f>Source!CA74</f>
        <v>60</v>
      </c>
      <c r="F69" s="45"/>
      <c r="G69" s="34"/>
      <c r="H69" s="33">
        <f>SUM(U65:U70)</f>
        <v>51.2</v>
      </c>
      <c r="I69" s="36"/>
      <c r="J69" s="31">
        <f>Source!AU74</f>
        <v>60</v>
      </c>
      <c r="K69" s="33">
        <f>SUM(V65:V70)</f>
        <v>81.05</v>
      </c>
      <c r="L69" s="35"/>
    </row>
    <row r="70" spans="1:26" ht="14.4" x14ac:dyDescent="0.3">
      <c r="A70" s="44"/>
      <c r="B70" s="44"/>
      <c r="C70" s="44" t="s">
        <v>242</v>
      </c>
      <c r="D70" s="37" t="s">
        <v>243</v>
      </c>
      <c r="E70" s="38">
        <f>Source!AQ74</f>
        <v>0.75</v>
      </c>
      <c r="F70" s="39"/>
      <c r="G70" s="40" t="str">
        <f>Source!DI74</f>
        <v>*0,7207</v>
      </c>
      <c r="H70" s="39"/>
      <c r="I70" s="40"/>
      <c r="J70" s="40"/>
      <c r="K70" s="39"/>
      <c r="L70" s="41">
        <f>Source!U74</f>
        <v>0.54052500000000003</v>
      </c>
    </row>
    <row r="71" spans="1:26" ht="13.8" x14ac:dyDescent="0.25">
      <c r="G71" s="47">
        <f>H66+H67+H68+H69</f>
        <v>343.21999999999997</v>
      </c>
      <c r="H71" s="47"/>
      <c r="J71" s="47">
        <f>K66+K67+K68+K69</f>
        <v>540.80999999999995</v>
      </c>
      <c r="K71" s="47"/>
      <c r="L71" s="42">
        <f>Source!U74</f>
        <v>0.54052500000000003</v>
      </c>
      <c r="O71" s="27">
        <f>G71</f>
        <v>343.21999999999997</v>
      </c>
      <c r="P71" s="27">
        <f>J71</f>
        <v>540.80999999999995</v>
      </c>
      <c r="Q71" s="27">
        <f>L71</f>
        <v>0.54052500000000003</v>
      </c>
      <c r="W71">
        <f>IF(Source!BI74&lt;=1,H66+H67+H68+H69, 0)</f>
        <v>343.21999999999997</v>
      </c>
      <c r="X71">
        <f>IF(Source!BI74=2,H66+H67+H68+H69, 0)</f>
        <v>0</v>
      </c>
      <c r="Y71">
        <f>IF(Source!BI74=3,H66+H67+H68+H69, 0)</f>
        <v>0</v>
      </c>
      <c r="Z71">
        <f>IF(Source!BI74=4,H66+H67+H68+H69, 0)</f>
        <v>0</v>
      </c>
    </row>
    <row r="72" spans="1:26" ht="55.2" x14ac:dyDescent="0.3">
      <c r="A72" s="43">
        <v>7</v>
      </c>
      <c r="B72" s="43" t="str">
        <f>Source!F75</f>
        <v>ВЛ0ТТ1О3Б</v>
      </c>
      <c r="C72" s="43" t="str">
        <f>Source!G75</f>
        <v>Валка деревьев, угрожающих падением на провода ВЛ бензопилой деревьев диаметром ствола на расстоянии 1 м от земли 250-400 мм</v>
      </c>
      <c r="D72" s="32" t="str">
        <f>Source!H75</f>
        <v>1 ДЕРЕВО</v>
      </c>
      <c r="E72" s="10">
        <f>Source!I75</f>
        <v>1</v>
      </c>
      <c r="F72" s="33">
        <f>Source!AL75+Source!AM75+Source!AO75</f>
        <v>240.37</v>
      </c>
      <c r="G72" s="34"/>
      <c r="H72" s="33"/>
      <c r="I72" s="34" t="str">
        <f>Source!BO75</f>
        <v/>
      </c>
      <c r="J72" s="34"/>
      <c r="K72" s="33"/>
      <c r="L72" s="35"/>
      <c r="S72">
        <f>ROUND((Source!FX75/100)*((ROUND(Source!AF75*Source!I75, 2)+ROUND(Source!AE75*Source!I75, 2))), 2)</f>
        <v>218.99</v>
      </c>
      <c r="T72">
        <f>Source!X75</f>
        <v>346.66</v>
      </c>
      <c r="U72">
        <f>ROUND((Source!FY75/100)*((ROUND(Source!AF75*Source!I75, 2)+ROUND(Source!AE75*Source!I75, 2))), 2)</f>
        <v>69.16</v>
      </c>
      <c r="V72">
        <f>Source!Y75</f>
        <v>109.47</v>
      </c>
    </row>
    <row r="73" spans="1:26" ht="14.4" x14ac:dyDescent="0.3">
      <c r="A73" s="43"/>
      <c r="B73" s="43"/>
      <c r="C73" s="43" t="s">
        <v>238</v>
      </c>
      <c r="D73" s="32"/>
      <c r="E73" s="10"/>
      <c r="F73" s="33">
        <f>Source!AO75</f>
        <v>153.07</v>
      </c>
      <c r="G73" s="34" t="str">
        <f>Source!DG75</f>
        <v>*0,753</v>
      </c>
      <c r="H73" s="33">
        <f>ROUND(Source!AF75*Source!I75, 2)</f>
        <v>115.26</v>
      </c>
      <c r="I73" s="34"/>
      <c r="J73" s="34">
        <f>IF(Source!BA75&lt;&gt; 0, Source!BA75, 1)</f>
        <v>1.5829</v>
      </c>
      <c r="K73" s="33">
        <f>Source!S75</f>
        <v>182.45</v>
      </c>
      <c r="L73" s="35"/>
      <c r="R73">
        <f>H73</f>
        <v>115.26</v>
      </c>
    </row>
    <row r="74" spans="1:26" ht="14.4" x14ac:dyDescent="0.3">
      <c r="A74" s="43"/>
      <c r="B74" s="43"/>
      <c r="C74" s="43" t="s">
        <v>65</v>
      </c>
      <c r="D74" s="32"/>
      <c r="E74" s="10"/>
      <c r="F74" s="33">
        <f>Source!AM75</f>
        <v>78.260000000000005</v>
      </c>
      <c r="G74" s="34" t="str">
        <f>Source!DE75</f>
        <v>*0,753</v>
      </c>
      <c r="H74" s="33">
        <f>ROUND(Source!AD75*Source!I75, 2)</f>
        <v>58.93</v>
      </c>
      <c r="I74" s="34"/>
      <c r="J74" s="34">
        <f>IF(Source!BB75&lt;&gt; 0, Source!BB75, 1)</f>
        <v>1.5277000000000001</v>
      </c>
      <c r="K74" s="33">
        <f>Source!Q75</f>
        <v>90.03</v>
      </c>
      <c r="L74" s="35"/>
    </row>
    <row r="75" spans="1:26" ht="14.4" x14ac:dyDescent="0.3">
      <c r="A75" s="43"/>
      <c r="B75" s="43"/>
      <c r="C75" s="43" t="s">
        <v>239</v>
      </c>
      <c r="D75" s="32" t="s">
        <v>240</v>
      </c>
      <c r="E75" s="10">
        <f>Source!BZ75</f>
        <v>190</v>
      </c>
      <c r="F75" s="45"/>
      <c r="G75" s="34"/>
      <c r="H75" s="33">
        <f>SUM(S72:S77)</f>
        <v>218.99</v>
      </c>
      <c r="I75" s="36"/>
      <c r="J75" s="31">
        <f>Source!AT75</f>
        <v>190</v>
      </c>
      <c r="K75" s="33">
        <f>SUM(T72:T77)</f>
        <v>346.66</v>
      </c>
      <c r="L75" s="35"/>
    </row>
    <row r="76" spans="1:26" ht="14.4" x14ac:dyDescent="0.3">
      <c r="A76" s="43"/>
      <c r="B76" s="43"/>
      <c r="C76" s="43" t="s">
        <v>241</v>
      </c>
      <c r="D76" s="32" t="s">
        <v>240</v>
      </c>
      <c r="E76" s="10">
        <f>Source!CA75</f>
        <v>60</v>
      </c>
      <c r="F76" s="45"/>
      <c r="G76" s="34"/>
      <c r="H76" s="33">
        <f>SUM(U72:U77)</f>
        <v>69.16</v>
      </c>
      <c r="I76" s="36"/>
      <c r="J76" s="31">
        <f>Source!AU75</f>
        <v>60</v>
      </c>
      <c r="K76" s="33">
        <f>SUM(V72:V77)</f>
        <v>109.47</v>
      </c>
      <c r="L76" s="35"/>
    </row>
    <row r="77" spans="1:26" ht="14.4" x14ac:dyDescent="0.3">
      <c r="A77" s="44"/>
      <c r="B77" s="44"/>
      <c r="C77" s="44" t="s">
        <v>242</v>
      </c>
      <c r="D77" s="37" t="s">
        <v>243</v>
      </c>
      <c r="E77" s="38">
        <f>Source!AQ75</f>
        <v>0.97</v>
      </c>
      <c r="F77" s="39"/>
      <c r="G77" s="40" t="str">
        <f>Source!DI75</f>
        <v>*0,753</v>
      </c>
      <c r="H77" s="39"/>
      <c r="I77" s="40"/>
      <c r="J77" s="40"/>
      <c r="K77" s="39"/>
      <c r="L77" s="41">
        <f>Source!U75</f>
        <v>0.73041</v>
      </c>
    </row>
    <row r="78" spans="1:26" ht="13.8" x14ac:dyDescent="0.25">
      <c r="G78" s="47">
        <f>H73+H74+H75+H76</f>
        <v>462.34000000000003</v>
      </c>
      <c r="H78" s="47"/>
      <c r="J78" s="47">
        <f>K73+K74+K75+K76</f>
        <v>728.61000000000013</v>
      </c>
      <c r="K78" s="47"/>
      <c r="L78" s="42">
        <f>Source!U75</f>
        <v>0.73041</v>
      </c>
      <c r="O78" s="27">
        <f>G78</f>
        <v>462.34000000000003</v>
      </c>
      <c r="P78" s="27">
        <f>J78</f>
        <v>728.61000000000013</v>
      </c>
      <c r="Q78" s="27">
        <f>L78</f>
        <v>0.73041</v>
      </c>
      <c r="W78">
        <f>IF(Source!BI75&lt;=1,H73+H74+H75+H76, 0)</f>
        <v>462.34000000000003</v>
      </c>
      <c r="X78">
        <f>IF(Source!BI75=2,H73+H74+H75+H76, 0)</f>
        <v>0</v>
      </c>
      <c r="Y78">
        <f>IF(Source!BI75=3,H73+H74+H75+H76, 0)</f>
        <v>0</v>
      </c>
      <c r="Z78">
        <f>IF(Source!BI75=4,H73+H74+H75+H76, 0)</f>
        <v>0</v>
      </c>
    </row>
    <row r="79" spans="1:26" ht="55.2" x14ac:dyDescent="0.3">
      <c r="A79" s="43">
        <v>8</v>
      </c>
      <c r="B79" s="43" t="str">
        <f>Source!F76</f>
        <v>ВЛ0ТТ1О4Б</v>
      </c>
      <c r="C79" s="43" t="str">
        <f>Source!G76</f>
        <v>Валка деревьев, угрожающих падением на провода ВЛ бензопилой деревьев диаметром ствола на расстоянии 1 м от земли более 400 мм</v>
      </c>
      <c r="D79" s="32" t="str">
        <f>Source!H76</f>
        <v>1 ДЕРЕВО</v>
      </c>
      <c r="E79" s="10">
        <f>Source!I76</f>
        <v>1</v>
      </c>
      <c r="F79" s="33">
        <f>Source!AL76+Source!AM76+Source!AO76</f>
        <v>336.99</v>
      </c>
      <c r="G79" s="34"/>
      <c r="H79" s="33"/>
      <c r="I79" s="34" t="str">
        <f>Source!BO76</f>
        <v/>
      </c>
      <c r="J79" s="34"/>
      <c r="K79" s="33"/>
      <c r="L79" s="35"/>
      <c r="S79">
        <f>ROUND((Source!FX76/100)*((ROUND(Source!AF76*Source!I76, 2)+ROUND(Source!AE76*Source!I76, 2))), 2)</f>
        <v>299.67</v>
      </c>
      <c r="T79">
        <f>Source!X76</f>
        <v>474.35</v>
      </c>
      <c r="U79">
        <f>ROUND((Source!FY76/100)*((ROUND(Source!AF76*Source!I76, 2)+ROUND(Source!AE76*Source!I76, 2))), 2)</f>
        <v>94.63</v>
      </c>
      <c r="V79">
        <f>Source!Y76</f>
        <v>149.80000000000001</v>
      </c>
    </row>
    <row r="80" spans="1:26" ht="14.4" x14ac:dyDescent="0.3">
      <c r="A80" s="43"/>
      <c r="B80" s="43"/>
      <c r="C80" s="43" t="s">
        <v>238</v>
      </c>
      <c r="D80" s="32"/>
      <c r="E80" s="10"/>
      <c r="F80" s="33">
        <f>Source!AO76</f>
        <v>213.14</v>
      </c>
      <c r="G80" s="34" t="str">
        <f>Source!DG76</f>
        <v>*0,74</v>
      </c>
      <c r="H80" s="33">
        <f>ROUND(Source!AF76*Source!I76, 2)</f>
        <v>157.72</v>
      </c>
      <c r="I80" s="34"/>
      <c r="J80" s="34">
        <f>IF(Source!BA76&lt;&gt; 0, Source!BA76, 1)</f>
        <v>1.5829</v>
      </c>
      <c r="K80" s="33">
        <f>Source!S76</f>
        <v>249.66</v>
      </c>
      <c r="L80" s="35"/>
      <c r="R80">
        <f>H80</f>
        <v>157.72</v>
      </c>
    </row>
    <row r="81" spans="1:26" ht="14.4" x14ac:dyDescent="0.3">
      <c r="A81" s="43"/>
      <c r="B81" s="43"/>
      <c r="C81" s="43" t="s">
        <v>65</v>
      </c>
      <c r="D81" s="32"/>
      <c r="E81" s="10"/>
      <c r="F81" s="33">
        <f>Source!AM76</f>
        <v>111.21</v>
      </c>
      <c r="G81" s="34" t="str">
        <f>Source!DE76</f>
        <v>*0,74</v>
      </c>
      <c r="H81" s="33">
        <f>ROUND(Source!AD76*Source!I76, 2)</f>
        <v>82.3</v>
      </c>
      <c r="I81" s="34"/>
      <c r="J81" s="34">
        <f>IF(Source!BB76&lt;&gt; 0, Source!BB76, 1)</f>
        <v>1.5277000000000001</v>
      </c>
      <c r="K81" s="33">
        <f>Source!Q76</f>
        <v>125.72</v>
      </c>
      <c r="L81" s="35"/>
    </row>
    <row r="82" spans="1:26" ht="14.4" x14ac:dyDescent="0.3">
      <c r="A82" s="43"/>
      <c r="B82" s="43"/>
      <c r="C82" s="43" t="s">
        <v>239</v>
      </c>
      <c r="D82" s="32" t="s">
        <v>240</v>
      </c>
      <c r="E82" s="10">
        <f>Source!BZ76</f>
        <v>190</v>
      </c>
      <c r="F82" s="45"/>
      <c r="G82" s="34"/>
      <c r="H82" s="33">
        <f>SUM(S79:S84)</f>
        <v>299.67</v>
      </c>
      <c r="I82" s="36"/>
      <c r="J82" s="31">
        <f>Source!AT76</f>
        <v>190</v>
      </c>
      <c r="K82" s="33">
        <f>SUM(T79:T84)</f>
        <v>474.35</v>
      </c>
      <c r="L82" s="35"/>
    </row>
    <row r="83" spans="1:26" ht="14.4" x14ac:dyDescent="0.3">
      <c r="A83" s="43"/>
      <c r="B83" s="43"/>
      <c r="C83" s="43" t="s">
        <v>241</v>
      </c>
      <c r="D83" s="32" t="s">
        <v>240</v>
      </c>
      <c r="E83" s="10">
        <f>Source!CA76</f>
        <v>60</v>
      </c>
      <c r="F83" s="45"/>
      <c r="G83" s="34"/>
      <c r="H83" s="33">
        <f>SUM(U79:U84)</f>
        <v>94.63</v>
      </c>
      <c r="I83" s="36"/>
      <c r="J83" s="31">
        <f>Source!AU76</f>
        <v>60</v>
      </c>
      <c r="K83" s="33">
        <f>SUM(V79:V84)</f>
        <v>149.80000000000001</v>
      </c>
      <c r="L83" s="35"/>
    </row>
    <row r="84" spans="1:26" ht="14.4" x14ac:dyDescent="0.3">
      <c r="A84" s="44"/>
      <c r="B84" s="44"/>
      <c r="C84" s="44" t="s">
        <v>242</v>
      </c>
      <c r="D84" s="37" t="s">
        <v>243</v>
      </c>
      <c r="E84" s="38">
        <f>Source!AQ76</f>
        <v>1.35</v>
      </c>
      <c r="F84" s="39"/>
      <c r="G84" s="40" t="str">
        <f>Source!DI76</f>
        <v>*0,74</v>
      </c>
      <c r="H84" s="39"/>
      <c r="I84" s="40"/>
      <c r="J84" s="40"/>
      <c r="K84" s="39"/>
      <c r="L84" s="41">
        <f>Source!U76</f>
        <v>0.999</v>
      </c>
    </row>
    <row r="85" spans="1:26" ht="13.8" x14ac:dyDescent="0.25">
      <c r="G85" s="47">
        <f>H80+H81+H82+H83</f>
        <v>634.32000000000005</v>
      </c>
      <c r="H85" s="47"/>
      <c r="J85" s="47">
        <f>K80+K81+K82+K83</f>
        <v>999.53</v>
      </c>
      <c r="K85" s="47"/>
      <c r="L85" s="42">
        <f>Source!U76</f>
        <v>0.999</v>
      </c>
      <c r="O85" s="27">
        <f>G85</f>
        <v>634.32000000000005</v>
      </c>
      <c r="P85" s="27">
        <f>J85</f>
        <v>999.53</v>
      </c>
      <c r="Q85" s="27">
        <f>L85</f>
        <v>0.999</v>
      </c>
      <c r="W85">
        <f>IF(Source!BI76&lt;=1,H80+H81+H82+H83, 0)</f>
        <v>634.32000000000005</v>
      </c>
      <c r="X85">
        <f>IF(Source!BI76=2,H80+H81+H82+H83, 0)</f>
        <v>0</v>
      </c>
      <c r="Y85">
        <f>IF(Source!BI76=3,H80+H81+H82+H83, 0)</f>
        <v>0</v>
      </c>
      <c r="Z85">
        <f>IF(Source!BI76=4,H80+H81+H82+H83, 0)</f>
        <v>0</v>
      </c>
    </row>
    <row r="88" spans="1:26" ht="13.8" hidden="1" x14ac:dyDescent="0.25">
      <c r="A88" s="29" t="s">
        <v>244</v>
      </c>
      <c r="B88" s="29"/>
      <c r="C88" s="10" t="s">
        <v>245</v>
      </c>
      <c r="D88" s="28"/>
      <c r="E88" s="28"/>
      <c r="F88" s="28"/>
      <c r="G88" s="28"/>
      <c r="H88" s="28"/>
      <c r="I88" s="11"/>
      <c r="J88" s="10"/>
      <c r="K88" s="11"/>
      <c r="L88" s="11"/>
    </row>
    <row r="89" spans="1:26" ht="13.8" hidden="1" x14ac:dyDescent="0.25">
      <c r="A89" s="11"/>
      <c r="B89" s="11"/>
      <c r="C89" s="10"/>
      <c r="D89" s="49" t="s">
        <v>246</v>
      </c>
      <c r="E89" s="49"/>
      <c r="F89" s="49"/>
      <c r="G89" s="49"/>
      <c r="H89" s="49"/>
      <c r="I89" s="11"/>
      <c r="J89" s="10"/>
      <c r="K89" s="11"/>
      <c r="L89" s="11"/>
    </row>
    <row r="90" spans="1:26" ht="13.8" hidden="1" x14ac:dyDescent="0.25">
      <c r="A90" s="11"/>
      <c r="B90" s="11"/>
      <c r="C90" s="10"/>
      <c r="D90" s="11"/>
      <c r="E90" s="11"/>
      <c r="F90" s="11"/>
      <c r="G90" s="11"/>
      <c r="H90" s="11"/>
      <c r="I90" s="11"/>
      <c r="J90" s="10"/>
      <c r="K90" s="11"/>
      <c r="L90" s="11"/>
    </row>
    <row r="91" spans="1:26" ht="13.8" x14ac:dyDescent="0.25">
      <c r="A91" s="29" t="s">
        <v>244</v>
      </c>
      <c r="B91" s="29"/>
      <c r="C91" s="10" t="s">
        <v>247</v>
      </c>
      <c r="D91" s="28" t="str">
        <f>IF(Source!AC12&lt;&gt;"", Source!AC12," ")</f>
        <v xml:space="preserve"> </v>
      </c>
      <c r="E91" s="28"/>
      <c r="F91" s="28"/>
      <c r="G91" s="28"/>
      <c r="H91" s="28"/>
      <c r="I91" s="11" t="str">
        <f>IF(Source!AB12&lt;&gt;"", Source!AB12," ")</f>
        <v xml:space="preserve"> </v>
      </c>
      <c r="J91" s="10"/>
      <c r="K91" s="11"/>
      <c r="L91" s="11"/>
    </row>
    <row r="92" spans="1:26" ht="13.8" x14ac:dyDescent="0.25">
      <c r="A92" s="11"/>
      <c r="B92" s="11"/>
      <c r="C92" s="11"/>
      <c r="D92" s="49" t="s">
        <v>246</v>
      </c>
      <c r="E92" s="49"/>
      <c r="F92" s="49"/>
      <c r="G92" s="49"/>
      <c r="H92" s="49"/>
      <c r="I92" s="11"/>
      <c r="J92" s="11"/>
      <c r="K92" s="11"/>
      <c r="L92" s="11"/>
    </row>
    <row r="93" spans="1:26" ht="13.8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26" ht="13.8" x14ac:dyDescent="0.25">
      <c r="A94" s="11"/>
      <c r="B94" s="11"/>
      <c r="C94" s="10" t="s">
        <v>248</v>
      </c>
      <c r="D94" s="28" t="str">
        <f>IF(Source!AE12&lt;&gt;"", Source!AE12," ")</f>
        <v xml:space="preserve"> </v>
      </c>
      <c r="E94" s="28"/>
      <c r="F94" s="28"/>
      <c r="G94" s="28"/>
      <c r="H94" s="28"/>
      <c r="I94" s="11" t="str">
        <f>IF(Source!AD12&lt;&gt;"", Source!AD12," ")</f>
        <v xml:space="preserve"> </v>
      </c>
      <c r="J94" s="10"/>
      <c r="K94" s="11"/>
      <c r="L94" s="11"/>
    </row>
    <row r="95" spans="1:26" ht="13.8" x14ac:dyDescent="0.25">
      <c r="A95" s="11"/>
      <c r="B95" s="11"/>
      <c r="C95" s="11"/>
      <c r="D95" s="49" t="s">
        <v>246</v>
      </c>
      <c r="E95" s="49"/>
      <c r="F95" s="49"/>
      <c r="G95" s="49"/>
      <c r="H95" s="49"/>
      <c r="I95" s="11"/>
      <c r="J95" s="11"/>
      <c r="K95" s="11"/>
      <c r="L95" s="11"/>
    </row>
  </sheetData>
  <mergeCells count="33">
    <mergeCell ref="B2:K2"/>
    <mergeCell ref="B3:K3"/>
    <mergeCell ref="B6:K6"/>
    <mergeCell ref="B8:K8"/>
    <mergeCell ref="B10:K10"/>
    <mergeCell ref="B11:K11"/>
    <mergeCell ref="C13:F13"/>
    <mergeCell ref="G13:H13"/>
    <mergeCell ref="I13:J13"/>
    <mergeCell ref="D95:H95"/>
    <mergeCell ref="J85:K85"/>
    <mergeCell ref="G85:H85"/>
    <mergeCell ref="J78:K78"/>
    <mergeCell ref="G78:H78"/>
    <mergeCell ref="J48:K48"/>
    <mergeCell ref="G48:H48"/>
    <mergeCell ref="A18:L18"/>
    <mergeCell ref="D89:H89"/>
    <mergeCell ref="D92:H92"/>
    <mergeCell ref="J71:K71"/>
    <mergeCell ref="G71:H71"/>
    <mergeCell ref="J64:K64"/>
    <mergeCell ref="G64:H64"/>
    <mergeCell ref="A57:L57"/>
    <mergeCell ref="J55:K55"/>
    <mergeCell ref="G55:H55"/>
    <mergeCell ref="A22:L22"/>
    <mergeCell ref="J41:K41"/>
    <mergeCell ref="G41:H41"/>
    <mergeCell ref="J34:K34"/>
    <mergeCell ref="G34:H34"/>
    <mergeCell ref="A27:L27"/>
    <mergeCell ref="A25:L25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41"/>
  <sheetViews>
    <sheetView workbookViewId="0">
      <selection activeCell="A237" sqref="A237:AN237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235</v>
      </c>
      <c r="C12" s="1">
        <v>0</v>
      </c>
      <c r="D12" s="1">
        <f>ROW(A168)</f>
        <v>168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1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B168</f>
        <v>235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+№13 Альбом Расчистка просек 04-220 кВ 2026 Москва (ВУЕР)</v>
      </c>
      <c r="H18" s="2"/>
      <c r="I18" s="2"/>
      <c r="J18" s="2"/>
      <c r="K18" s="2"/>
      <c r="L18" s="2"/>
      <c r="M18" s="2"/>
      <c r="N18" s="2"/>
      <c r="O18" s="2">
        <f t="shared" ref="O18:AT18" si="1">O168</f>
        <v>1902.72</v>
      </c>
      <c r="P18" s="2">
        <f t="shared" si="1"/>
        <v>0</v>
      </c>
      <c r="Q18" s="2">
        <f t="shared" si="1"/>
        <v>612.13</v>
      </c>
      <c r="R18" s="2">
        <f t="shared" si="1"/>
        <v>0</v>
      </c>
      <c r="S18" s="2">
        <f t="shared" si="1"/>
        <v>1290.5899999999999</v>
      </c>
      <c r="T18" s="2">
        <f t="shared" si="1"/>
        <v>0</v>
      </c>
      <c r="U18" s="2">
        <f t="shared" si="1"/>
        <v>5.1641250000000003</v>
      </c>
      <c r="V18" s="2">
        <f t="shared" si="1"/>
        <v>0</v>
      </c>
      <c r="W18" s="2">
        <f t="shared" si="1"/>
        <v>0</v>
      </c>
      <c r="X18" s="2">
        <f t="shared" si="1"/>
        <v>2399.66</v>
      </c>
      <c r="Y18" s="2">
        <f t="shared" si="1"/>
        <v>774.36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5076.74</v>
      </c>
      <c r="AS18" s="2">
        <f t="shared" si="1"/>
        <v>5076.74</v>
      </c>
      <c r="AT18" s="2">
        <f t="shared" si="1"/>
        <v>0</v>
      </c>
      <c r="AU18" s="2">
        <f t="shared" ref="AU18:BZ18" si="2">AU168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ROW(A138)</f>
        <v>138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B138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O138</f>
        <v>1902.72</v>
      </c>
      <c r="P22" s="2">
        <f t="shared" si="8"/>
        <v>0</v>
      </c>
      <c r="Q22" s="2">
        <f t="shared" si="8"/>
        <v>612.13</v>
      </c>
      <c r="R22" s="2">
        <f t="shared" si="8"/>
        <v>0</v>
      </c>
      <c r="S22" s="2">
        <f t="shared" si="8"/>
        <v>1290.5899999999999</v>
      </c>
      <c r="T22" s="2">
        <f t="shared" si="8"/>
        <v>0</v>
      </c>
      <c r="U22" s="2">
        <f t="shared" si="8"/>
        <v>5.1641250000000003</v>
      </c>
      <c r="V22" s="2">
        <f t="shared" si="8"/>
        <v>0</v>
      </c>
      <c r="W22" s="2">
        <f t="shared" si="8"/>
        <v>0</v>
      </c>
      <c r="X22" s="2">
        <f t="shared" si="8"/>
        <v>2399.66</v>
      </c>
      <c r="Y22" s="2">
        <f t="shared" si="8"/>
        <v>774.36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5076.74</v>
      </c>
      <c r="AS22" s="2">
        <f t="shared" si="8"/>
        <v>5076.74</v>
      </c>
      <c r="AT22" s="2">
        <f t="shared" si="8"/>
        <v>0</v>
      </c>
      <c r="AU22" s="2">
        <f t="shared" ref="AU22:BZ22" si="9">AU138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19</v>
      </c>
      <c r="B24">
        <v>1</v>
      </c>
      <c r="F24" t="s">
        <v>3</v>
      </c>
      <c r="G24" t="s">
        <v>14</v>
      </c>
      <c r="H24" t="s">
        <v>3</v>
      </c>
      <c r="AA24">
        <v>1</v>
      </c>
      <c r="IK24">
        <v>0</v>
      </c>
    </row>
    <row r="26" spans="1:245" x14ac:dyDescent="0.25">
      <c r="A26" s="1">
        <v>4</v>
      </c>
      <c r="B26" s="1">
        <v>1</v>
      </c>
      <c r="C26" s="1"/>
      <c r="D26" s="1">
        <f>ROW(A108)</f>
        <v>108</v>
      </c>
      <c r="E26" s="1"/>
      <c r="F26" s="1" t="s">
        <v>15</v>
      </c>
      <c r="G26" s="1" t="s">
        <v>16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5">
      <c r="A28" s="2">
        <v>52</v>
      </c>
      <c r="B28" s="2">
        <f t="shared" ref="B28:G28" si="14">B108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2. Валка деревьев в охранных зонах ВЛ 0,4-220 кВ на территории г.Москва</v>
      </c>
      <c r="H28" s="2"/>
      <c r="I28" s="2"/>
      <c r="J28" s="2"/>
      <c r="K28" s="2"/>
      <c r="L28" s="2"/>
      <c r="M28" s="2"/>
      <c r="N28" s="2"/>
      <c r="O28" s="2">
        <f t="shared" ref="O28:AT28" si="15">O108</f>
        <v>1902.72</v>
      </c>
      <c r="P28" s="2">
        <f t="shared" si="15"/>
        <v>0</v>
      </c>
      <c r="Q28" s="2">
        <f t="shared" si="15"/>
        <v>612.13</v>
      </c>
      <c r="R28" s="2">
        <f t="shared" si="15"/>
        <v>0</v>
      </c>
      <c r="S28" s="2">
        <f t="shared" si="15"/>
        <v>1290.5899999999999</v>
      </c>
      <c r="T28" s="2">
        <f t="shared" si="15"/>
        <v>0</v>
      </c>
      <c r="U28" s="2">
        <f t="shared" si="15"/>
        <v>5.1641250000000003</v>
      </c>
      <c r="V28" s="2">
        <f t="shared" si="15"/>
        <v>0</v>
      </c>
      <c r="W28" s="2">
        <f t="shared" si="15"/>
        <v>0</v>
      </c>
      <c r="X28" s="2">
        <f t="shared" si="15"/>
        <v>2399.66</v>
      </c>
      <c r="Y28" s="2">
        <f t="shared" si="15"/>
        <v>774.36</v>
      </c>
      <c r="Z28" s="2">
        <f t="shared" si="15"/>
        <v>0</v>
      </c>
      <c r="AA28" s="2">
        <f t="shared" si="15"/>
        <v>0</v>
      </c>
      <c r="AB28" s="2">
        <f t="shared" si="15"/>
        <v>0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0</v>
      </c>
      <c r="AG28" s="2">
        <f t="shared" si="15"/>
        <v>0</v>
      </c>
      <c r="AH28" s="2">
        <f t="shared" si="15"/>
        <v>0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5076.74</v>
      </c>
      <c r="AS28" s="2">
        <f t="shared" si="15"/>
        <v>5076.74</v>
      </c>
      <c r="AT28" s="2">
        <f t="shared" si="15"/>
        <v>0</v>
      </c>
      <c r="AU28" s="2">
        <f t="shared" ref="AU28:BZ28" si="16">AU108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CA108</f>
        <v>0</v>
      </c>
      <c r="CB28" s="2">
        <f t="shared" si="17"/>
        <v>0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DG108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EM108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FS108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5">
      <c r="A30" s="1">
        <v>5</v>
      </c>
      <c r="B30" s="1">
        <v>1</v>
      </c>
      <c r="C30" s="1"/>
      <c r="D30" s="1">
        <f>ROW(A39)</f>
        <v>39</v>
      </c>
      <c r="E30" s="1"/>
      <c r="F30" s="1" t="s">
        <v>17</v>
      </c>
      <c r="G30" s="1" t="s">
        <v>18</v>
      </c>
      <c r="H30" s="1" t="s">
        <v>3</v>
      </c>
      <c r="I30" s="1">
        <v>0</v>
      </c>
      <c r="J30" s="1"/>
      <c r="K30" s="1">
        <v>-1</v>
      </c>
      <c r="L30" s="1"/>
      <c r="M30" s="1" t="s">
        <v>3</v>
      </c>
      <c r="N30" s="1"/>
      <c r="O30" s="1"/>
      <c r="P30" s="1"/>
      <c r="Q30" s="1"/>
      <c r="R30" s="1"/>
      <c r="S30" s="1">
        <v>0</v>
      </c>
      <c r="T30" s="1"/>
      <c r="U30" s="1" t="s">
        <v>3</v>
      </c>
      <c r="V30" s="1">
        <v>0</v>
      </c>
      <c r="W30" s="1"/>
      <c r="X30" s="1"/>
      <c r="Y30" s="1"/>
      <c r="Z30" s="1"/>
      <c r="AA30" s="1"/>
      <c r="AB30" s="1" t="s">
        <v>3</v>
      </c>
      <c r="AC30" s="1" t="s">
        <v>3</v>
      </c>
      <c r="AD30" s="1" t="s">
        <v>3</v>
      </c>
      <c r="AE30" s="1" t="s">
        <v>3</v>
      </c>
      <c r="AF30" s="1" t="s">
        <v>3</v>
      </c>
      <c r="AG30" s="1" t="s">
        <v>3</v>
      </c>
      <c r="AH30" s="1"/>
      <c r="AI30" s="1"/>
      <c r="AJ30" s="1"/>
      <c r="AK30" s="1"/>
      <c r="AL30" s="1"/>
      <c r="AM30" s="1"/>
      <c r="AN30" s="1"/>
      <c r="AO30" s="1"/>
      <c r="AP30" s="1" t="s">
        <v>3</v>
      </c>
      <c r="AQ30" s="1" t="s">
        <v>3</v>
      </c>
      <c r="AR30" s="1" t="s">
        <v>3</v>
      </c>
      <c r="AS30" s="1"/>
      <c r="AT30" s="1"/>
      <c r="AU30" s="1"/>
      <c r="AV30" s="1"/>
      <c r="AW30" s="1"/>
      <c r="AX30" s="1"/>
      <c r="AY30" s="1"/>
      <c r="AZ30" s="1" t="s">
        <v>3</v>
      </c>
      <c r="BA30" s="1"/>
      <c r="BB30" s="1" t="s">
        <v>3</v>
      </c>
      <c r="BC30" s="1" t="s">
        <v>3</v>
      </c>
      <c r="BD30" s="1" t="s">
        <v>3</v>
      </c>
      <c r="BE30" s="1" t="s">
        <v>3</v>
      </c>
      <c r="BF30" s="1" t="s">
        <v>3</v>
      </c>
      <c r="BG30" s="1" t="s">
        <v>3</v>
      </c>
      <c r="BH30" s="1" t="s">
        <v>3</v>
      </c>
      <c r="BI30" s="1" t="s">
        <v>3</v>
      </c>
      <c r="BJ30" s="1" t="s">
        <v>3</v>
      </c>
      <c r="BK30" s="1" t="s">
        <v>3</v>
      </c>
      <c r="BL30" s="1" t="s">
        <v>3</v>
      </c>
      <c r="BM30" s="1" t="s">
        <v>3</v>
      </c>
      <c r="BN30" s="1" t="s">
        <v>3</v>
      </c>
      <c r="BO30" s="1" t="s">
        <v>3</v>
      </c>
      <c r="BP30" s="1" t="s">
        <v>3</v>
      </c>
      <c r="BQ30" s="1"/>
      <c r="BR30" s="1"/>
      <c r="BS30" s="1"/>
      <c r="BT30" s="1"/>
      <c r="BU30" s="1"/>
      <c r="BV30" s="1"/>
      <c r="BW30" s="1"/>
      <c r="BX30" s="1">
        <v>0</v>
      </c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>
        <v>0</v>
      </c>
    </row>
    <row r="32" spans="1:245" x14ac:dyDescent="0.25">
      <c r="A32" s="2">
        <v>52</v>
      </c>
      <c r="B32" s="2">
        <f t="shared" ref="B32:G32" si="21">B39</f>
        <v>1</v>
      </c>
      <c r="C32" s="2">
        <f t="shared" si="21"/>
        <v>5</v>
      </c>
      <c r="D32" s="2">
        <f t="shared" si="21"/>
        <v>30</v>
      </c>
      <c r="E32" s="2">
        <f t="shared" si="21"/>
        <v>0</v>
      </c>
      <c r="F32" s="2" t="str">
        <f t="shared" si="21"/>
        <v>Новый подраздел</v>
      </c>
      <c r="G32" s="2" t="str">
        <f t="shared" si="21"/>
        <v>2.1. Валка деревьев, угрожающих падением на провода ВЛ 0,4-10 кВ</v>
      </c>
      <c r="H32" s="2"/>
      <c r="I32" s="2"/>
      <c r="J32" s="2"/>
      <c r="K32" s="2"/>
      <c r="L32" s="2"/>
      <c r="M32" s="2"/>
      <c r="N32" s="2"/>
      <c r="O32" s="2">
        <f t="shared" ref="O32:AT32" si="22">O39</f>
        <v>950.22</v>
      </c>
      <c r="P32" s="2">
        <f t="shared" si="22"/>
        <v>0</v>
      </c>
      <c r="Q32" s="2">
        <f t="shared" si="22"/>
        <v>294.35000000000002</v>
      </c>
      <c r="R32" s="2">
        <f t="shared" si="22"/>
        <v>0</v>
      </c>
      <c r="S32" s="2">
        <f t="shared" si="22"/>
        <v>655.87</v>
      </c>
      <c r="T32" s="2">
        <f t="shared" si="22"/>
        <v>0</v>
      </c>
      <c r="U32" s="2">
        <f t="shared" si="22"/>
        <v>2.62399</v>
      </c>
      <c r="V32" s="2">
        <f t="shared" si="22"/>
        <v>0</v>
      </c>
      <c r="W32" s="2">
        <f t="shared" si="22"/>
        <v>0</v>
      </c>
      <c r="X32" s="2">
        <f t="shared" si="22"/>
        <v>1193.69</v>
      </c>
      <c r="Y32" s="2">
        <f t="shared" si="22"/>
        <v>393.52</v>
      </c>
      <c r="Z32" s="2">
        <f t="shared" si="22"/>
        <v>0</v>
      </c>
      <c r="AA32" s="2">
        <f t="shared" si="22"/>
        <v>0</v>
      </c>
      <c r="AB32" s="2">
        <f t="shared" si="22"/>
        <v>950.22</v>
      </c>
      <c r="AC32" s="2">
        <f t="shared" si="22"/>
        <v>0</v>
      </c>
      <c r="AD32" s="2">
        <f t="shared" si="22"/>
        <v>294.35000000000002</v>
      </c>
      <c r="AE32" s="2">
        <f t="shared" si="22"/>
        <v>0</v>
      </c>
      <c r="AF32" s="2">
        <f t="shared" si="22"/>
        <v>655.87</v>
      </c>
      <c r="AG32" s="2">
        <f t="shared" si="22"/>
        <v>0</v>
      </c>
      <c r="AH32" s="2">
        <f t="shared" si="22"/>
        <v>2.62399</v>
      </c>
      <c r="AI32" s="2">
        <f t="shared" si="22"/>
        <v>0</v>
      </c>
      <c r="AJ32" s="2">
        <f t="shared" si="22"/>
        <v>0</v>
      </c>
      <c r="AK32" s="2">
        <f t="shared" si="22"/>
        <v>1193.69</v>
      </c>
      <c r="AL32" s="2">
        <f t="shared" si="22"/>
        <v>393.52</v>
      </c>
      <c r="AM32" s="2">
        <f t="shared" si="22"/>
        <v>0</v>
      </c>
      <c r="AN32" s="2">
        <f t="shared" si="22"/>
        <v>0</v>
      </c>
      <c r="AO32" s="2">
        <f t="shared" si="22"/>
        <v>0</v>
      </c>
      <c r="AP32" s="2">
        <f t="shared" si="22"/>
        <v>0</v>
      </c>
      <c r="AQ32" s="2">
        <f t="shared" si="22"/>
        <v>0</v>
      </c>
      <c r="AR32" s="2">
        <f t="shared" si="22"/>
        <v>2537.4299999999998</v>
      </c>
      <c r="AS32" s="2">
        <f t="shared" si="22"/>
        <v>2537.4299999999998</v>
      </c>
      <c r="AT32" s="2">
        <f t="shared" si="22"/>
        <v>0</v>
      </c>
      <c r="AU32" s="2">
        <f t="shared" ref="AU32:BZ32" si="23">AU39</f>
        <v>0</v>
      </c>
      <c r="AV32" s="2">
        <f t="shared" si="23"/>
        <v>0</v>
      </c>
      <c r="AW32" s="2">
        <f t="shared" si="23"/>
        <v>0</v>
      </c>
      <c r="AX32" s="2">
        <f t="shared" si="23"/>
        <v>0</v>
      </c>
      <c r="AY32" s="2">
        <f t="shared" si="23"/>
        <v>0</v>
      </c>
      <c r="AZ32" s="2">
        <f t="shared" si="23"/>
        <v>0</v>
      </c>
      <c r="BA32" s="2">
        <f t="shared" si="23"/>
        <v>0</v>
      </c>
      <c r="BB32" s="2">
        <f t="shared" si="23"/>
        <v>0</v>
      </c>
      <c r="BC32" s="2">
        <f t="shared" si="23"/>
        <v>0</v>
      </c>
      <c r="BD32" s="2">
        <f t="shared" si="23"/>
        <v>0</v>
      </c>
      <c r="BE32" s="2">
        <f t="shared" si="23"/>
        <v>0</v>
      </c>
      <c r="BF32" s="2">
        <f t="shared" si="23"/>
        <v>0</v>
      </c>
      <c r="BG32" s="2">
        <f t="shared" si="23"/>
        <v>0</v>
      </c>
      <c r="BH32" s="2">
        <f t="shared" si="23"/>
        <v>0</v>
      </c>
      <c r="BI32" s="2">
        <f t="shared" si="23"/>
        <v>0</v>
      </c>
      <c r="BJ32" s="2">
        <f t="shared" si="23"/>
        <v>0</v>
      </c>
      <c r="BK32" s="2">
        <f t="shared" si="23"/>
        <v>0</v>
      </c>
      <c r="BL32" s="2">
        <f t="shared" si="23"/>
        <v>0</v>
      </c>
      <c r="BM32" s="2">
        <f t="shared" si="23"/>
        <v>0</v>
      </c>
      <c r="BN32" s="2">
        <f t="shared" si="23"/>
        <v>0</v>
      </c>
      <c r="BO32" s="2">
        <f t="shared" si="23"/>
        <v>0</v>
      </c>
      <c r="BP32" s="2">
        <f t="shared" si="23"/>
        <v>0</v>
      </c>
      <c r="BQ32" s="2">
        <f t="shared" si="23"/>
        <v>0</v>
      </c>
      <c r="BR32" s="2">
        <f t="shared" si="23"/>
        <v>0</v>
      </c>
      <c r="BS32" s="2">
        <f t="shared" si="23"/>
        <v>0</v>
      </c>
      <c r="BT32" s="2">
        <f t="shared" si="23"/>
        <v>0</v>
      </c>
      <c r="BU32" s="2">
        <f t="shared" si="23"/>
        <v>0</v>
      </c>
      <c r="BV32" s="2">
        <f t="shared" si="23"/>
        <v>0</v>
      </c>
      <c r="BW32" s="2">
        <f t="shared" si="23"/>
        <v>0</v>
      </c>
      <c r="BX32" s="2">
        <f t="shared" si="23"/>
        <v>0</v>
      </c>
      <c r="BY32" s="2">
        <f t="shared" si="23"/>
        <v>0</v>
      </c>
      <c r="BZ32" s="2">
        <f t="shared" si="23"/>
        <v>0</v>
      </c>
      <c r="CA32" s="2">
        <f t="shared" ref="CA32:DF32" si="24">CA39</f>
        <v>2537.4299999999998</v>
      </c>
      <c r="CB32" s="2">
        <f t="shared" si="24"/>
        <v>2537.4299999999998</v>
      </c>
      <c r="CC32" s="2">
        <f t="shared" si="24"/>
        <v>0</v>
      </c>
      <c r="CD32" s="2">
        <f t="shared" si="24"/>
        <v>0</v>
      </c>
      <c r="CE32" s="2">
        <f t="shared" si="24"/>
        <v>0</v>
      </c>
      <c r="CF32" s="2">
        <f t="shared" si="24"/>
        <v>0</v>
      </c>
      <c r="CG32" s="2">
        <f t="shared" si="24"/>
        <v>0</v>
      </c>
      <c r="CH32" s="2">
        <f t="shared" si="24"/>
        <v>0</v>
      </c>
      <c r="CI32" s="2">
        <f t="shared" si="24"/>
        <v>0</v>
      </c>
      <c r="CJ32" s="2">
        <f t="shared" si="24"/>
        <v>0</v>
      </c>
      <c r="CK32" s="2">
        <f t="shared" si="24"/>
        <v>0</v>
      </c>
      <c r="CL32" s="2">
        <f t="shared" si="24"/>
        <v>0</v>
      </c>
      <c r="CM32" s="2">
        <f t="shared" si="24"/>
        <v>0</v>
      </c>
      <c r="CN32" s="2">
        <f t="shared" si="24"/>
        <v>0</v>
      </c>
      <c r="CO32" s="2">
        <f t="shared" si="24"/>
        <v>0</v>
      </c>
      <c r="CP32" s="2">
        <f t="shared" si="24"/>
        <v>0</v>
      </c>
      <c r="CQ32" s="2">
        <f t="shared" si="24"/>
        <v>0</v>
      </c>
      <c r="CR32" s="2">
        <f t="shared" si="24"/>
        <v>0</v>
      </c>
      <c r="CS32" s="2">
        <f t="shared" si="24"/>
        <v>0</v>
      </c>
      <c r="CT32" s="2">
        <f t="shared" si="24"/>
        <v>0</v>
      </c>
      <c r="CU32" s="2">
        <f t="shared" si="24"/>
        <v>0</v>
      </c>
      <c r="CV32" s="2">
        <f t="shared" si="24"/>
        <v>0</v>
      </c>
      <c r="CW32" s="2">
        <f t="shared" si="24"/>
        <v>0</v>
      </c>
      <c r="CX32" s="2">
        <f t="shared" si="24"/>
        <v>0</v>
      </c>
      <c r="CY32" s="2">
        <f t="shared" si="24"/>
        <v>0</v>
      </c>
      <c r="CZ32" s="2">
        <f t="shared" si="24"/>
        <v>0</v>
      </c>
      <c r="DA32" s="2">
        <f t="shared" si="24"/>
        <v>0</v>
      </c>
      <c r="DB32" s="2">
        <f t="shared" si="24"/>
        <v>0</v>
      </c>
      <c r="DC32" s="2">
        <f t="shared" si="24"/>
        <v>0</v>
      </c>
      <c r="DD32" s="2">
        <f t="shared" si="24"/>
        <v>0</v>
      </c>
      <c r="DE32" s="2">
        <f t="shared" si="24"/>
        <v>0</v>
      </c>
      <c r="DF32" s="2">
        <f t="shared" si="24"/>
        <v>0</v>
      </c>
      <c r="DG32" s="3">
        <f t="shared" ref="DG32:EL32" si="25">DG39</f>
        <v>0</v>
      </c>
      <c r="DH32" s="3">
        <f t="shared" si="25"/>
        <v>0</v>
      </c>
      <c r="DI32" s="3">
        <f t="shared" si="25"/>
        <v>0</v>
      </c>
      <c r="DJ32" s="3">
        <f t="shared" si="25"/>
        <v>0</v>
      </c>
      <c r="DK32" s="3">
        <f t="shared" si="25"/>
        <v>0</v>
      </c>
      <c r="DL32" s="3">
        <f t="shared" si="25"/>
        <v>0</v>
      </c>
      <c r="DM32" s="3">
        <f t="shared" si="25"/>
        <v>0</v>
      </c>
      <c r="DN32" s="3">
        <f t="shared" si="25"/>
        <v>0</v>
      </c>
      <c r="DO32" s="3">
        <f t="shared" si="25"/>
        <v>0</v>
      </c>
      <c r="DP32" s="3">
        <f t="shared" si="25"/>
        <v>0</v>
      </c>
      <c r="DQ32" s="3">
        <f t="shared" si="25"/>
        <v>0</v>
      </c>
      <c r="DR32" s="3">
        <f t="shared" si="25"/>
        <v>0</v>
      </c>
      <c r="DS32" s="3">
        <f t="shared" si="25"/>
        <v>0</v>
      </c>
      <c r="DT32" s="3">
        <f t="shared" si="25"/>
        <v>0</v>
      </c>
      <c r="DU32" s="3">
        <f t="shared" si="25"/>
        <v>0</v>
      </c>
      <c r="DV32" s="3">
        <f t="shared" si="25"/>
        <v>0</v>
      </c>
      <c r="DW32" s="3">
        <f t="shared" si="25"/>
        <v>0</v>
      </c>
      <c r="DX32" s="3">
        <f t="shared" si="25"/>
        <v>0</v>
      </c>
      <c r="DY32" s="3">
        <f t="shared" si="25"/>
        <v>0</v>
      </c>
      <c r="DZ32" s="3">
        <f t="shared" si="25"/>
        <v>0</v>
      </c>
      <c r="EA32" s="3">
        <f t="shared" si="25"/>
        <v>0</v>
      </c>
      <c r="EB32" s="3">
        <f t="shared" si="25"/>
        <v>0</v>
      </c>
      <c r="EC32" s="3">
        <f t="shared" si="25"/>
        <v>0</v>
      </c>
      <c r="ED32" s="3">
        <f t="shared" si="25"/>
        <v>0</v>
      </c>
      <c r="EE32" s="3">
        <f t="shared" si="25"/>
        <v>0</v>
      </c>
      <c r="EF32" s="3">
        <f t="shared" si="25"/>
        <v>0</v>
      </c>
      <c r="EG32" s="3">
        <f t="shared" si="25"/>
        <v>0</v>
      </c>
      <c r="EH32" s="3">
        <f t="shared" si="25"/>
        <v>0</v>
      </c>
      <c r="EI32" s="3">
        <f t="shared" si="25"/>
        <v>0</v>
      </c>
      <c r="EJ32" s="3">
        <f t="shared" si="25"/>
        <v>0</v>
      </c>
      <c r="EK32" s="3">
        <f t="shared" si="25"/>
        <v>0</v>
      </c>
      <c r="EL32" s="3">
        <f t="shared" si="25"/>
        <v>0</v>
      </c>
      <c r="EM32" s="3">
        <f t="shared" ref="EM32:FR32" si="26">EM39</f>
        <v>0</v>
      </c>
      <c r="EN32" s="3">
        <f t="shared" si="26"/>
        <v>0</v>
      </c>
      <c r="EO32" s="3">
        <f t="shared" si="26"/>
        <v>0</v>
      </c>
      <c r="EP32" s="3">
        <f t="shared" si="26"/>
        <v>0</v>
      </c>
      <c r="EQ32" s="3">
        <f t="shared" si="26"/>
        <v>0</v>
      </c>
      <c r="ER32" s="3">
        <f t="shared" si="26"/>
        <v>0</v>
      </c>
      <c r="ES32" s="3">
        <f t="shared" si="26"/>
        <v>0</v>
      </c>
      <c r="ET32" s="3">
        <f t="shared" si="26"/>
        <v>0</v>
      </c>
      <c r="EU32" s="3">
        <f t="shared" si="26"/>
        <v>0</v>
      </c>
      <c r="EV32" s="3">
        <f t="shared" si="26"/>
        <v>0</v>
      </c>
      <c r="EW32" s="3">
        <f t="shared" si="26"/>
        <v>0</v>
      </c>
      <c r="EX32" s="3">
        <f t="shared" si="26"/>
        <v>0</v>
      </c>
      <c r="EY32" s="3">
        <f t="shared" si="26"/>
        <v>0</v>
      </c>
      <c r="EZ32" s="3">
        <f t="shared" si="26"/>
        <v>0</v>
      </c>
      <c r="FA32" s="3">
        <f t="shared" si="26"/>
        <v>0</v>
      </c>
      <c r="FB32" s="3">
        <f t="shared" si="26"/>
        <v>0</v>
      </c>
      <c r="FC32" s="3">
        <f t="shared" si="26"/>
        <v>0</v>
      </c>
      <c r="FD32" s="3">
        <f t="shared" si="26"/>
        <v>0</v>
      </c>
      <c r="FE32" s="3">
        <f t="shared" si="26"/>
        <v>0</v>
      </c>
      <c r="FF32" s="3">
        <f t="shared" si="26"/>
        <v>0</v>
      </c>
      <c r="FG32" s="3">
        <f t="shared" si="26"/>
        <v>0</v>
      </c>
      <c r="FH32" s="3">
        <f t="shared" si="26"/>
        <v>0</v>
      </c>
      <c r="FI32" s="3">
        <f t="shared" si="26"/>
        <v>0</v>
      </c>
      <c r="FJ32" s="3">
        <f t="shared" si="26"/>
        <v>0</v>
      </c>
      <c r="FK32" s="3">
        <f t="shared" si="26"/>
        <v>0</v>
      </c>
      <c r="FL32" s="3">
        <f t="shared" si="26"/>
        <v>0</v>
      </c>
      <c r="FM32" s="3">
        <f t="shared" si="26"/>
        <v>0</v>
      </c>
      <c r="FN32" s="3">
        <f t="shared" si="26"/>
        <v>0</v>
      </c>
      <c r="FO32" s="3">
        <f t="shared" si="26"/>
        <v>0</v>
      </c>
      <c r="FP32" s="3">
        <f t="shared" si="26"/>
        <v>0</v>
      </c>
      <c r="FQ32" s="3">
        <f t="shared" si="26"/>
        <v>0</v>
      </c>
      <c r="FR32" s="3">
        <f t="shared" si="26"/>
        <v>0</v>
      </c>
      <c r="FS32" s="3">
        <f t="shared" ref="FS32:GX32" si="27">FS39</f>
        <v>0</v>
      </c>
      <c r="FT32" s="3">
        <f t="shared" si="27"/>
        <v>0</v>
      </c>
      <c r="FU32" s="3">
        <f t="shared" si="27"/>
        <v>0</v>
      </c>
      <c r="FV32" s="3">
        <f t="shared" si="27"/>
        <v>0</v>
      </c>
      <c r="FW32" s="3">
        <f t="shared" si="27"/>
        <v>0</v>
      </c>
      <c r="FX32" s="3">
        <f t="shared" si="27"/>
        <v>0</v>
      </c>
      <c r="FY32" s="3">
        <f t="shared" si="27"/>
        <v>0</v>
      </c>
      <c r="FZ32" s="3">
        <f t="shared" si="27"/>
        <v>0</v>
      </c>
      <c r="GA32" s="3">
        <f t="shared" si="27"/>
        <v>0</v>
      </c>
      <c r="GB32" s="3">
        <f t="shared" si="27"/>
        <v>0</v>
      </c>
      <c r="GC32" s="3">
        <f t="shared" si="27"/>
        <v>0</v>
      </c>
      <c r="GD32" s="3">
        <f t="shared" si="27"/>
        <v>0</v>
      </c>
      <c r="GE32" s="3">
        <f t="shared" si="27"/>
        <v>0</v>
      </c>
      <c r="GF32" s="3">
        <f t="shared" si="27"/>
        <v>0</v>
      </c>
      <c r="GG32" s="3">
        <f t="shared" si="27"/>
        <v>0</v>
      </c>
      <c r="GH32" s="3">
        <f t="shared" si="27"/>
        <v>0</v>
      </c>
      <c r="GI32" s="3">
        <f t="shared" si="27"/>
        <v>0</v>
      </c>
      <c r="GJ32" s="3">
        <f t="shared" si="27"/>
        <v>0</v>
      </c>
      <c r="GK32" s="3">
        <f t="shared" si="27"/>
        <v>0</v>
      </c>
      <c r="GL32" s="3">
        <f t="shared" si="27"/>
        <v>0</v>
      </c>
      <c r="GM32" s="3">
        <f t="shared" si="27"/>
        <v>0</v>
      </c>
      <c r="GN32" s="3">
        <f t="shared" si="27"/>
        <v>0</v>
      </c>
      <c r="GO32" s="3">
        <f t="shared" si="27"/>
        <v>0</v>
      </c>
      <c r="GP32" s="3">
        <f t="shared" si="27"/>
        <v>0</v>
      </c>
      <c r="GQ32" s="3">
        <f t="shared" si="27"/>
        <v>0</v>
      </c>
      <c r="GR32" s="3">
        <f t="shared" si="27"/>
        <v>0</v>
      </c>
      <c r="GS32" s="3">
        <f t="shared" si="27"/>
        <v>0</v>
      </c>
      <c r="GT32" s="3">
        <f t="shared" si="27"/>
        <v>0</v>
      </c>
      <c r="GU32" s="3">
        <f t="shared" si="27"/>
        <v>0</v>
      </c>
      <c r="GV32" s="3">
        <f t="shared" si="27"/>
        <v>0</v>
      </c>
      <c r="GW32" s="3">
        <f t="shared" si="27"/>
        <v>0</v>
      </c>
      <c r="GX32" s="3">
        <f t="shared" si="27"/>
        <v>0</v>
      </c>
    </row>
    <row r="34" spans="1:245" x14ac:dyDescent="0.25">
      <c r="A34">
        <v>17</v>
      </c>
      <c r="B34">
        <v>1</v>
      </c>
      <c r="C34">
        <f>ROW(SmtRes!A5)</f>
        <v>5</v>
      </c>
      <c r="D34">
        <f>ROW(EtalonRes!A5)</f>
        <v>5</v>
      </c>
      <c r="E34" t="s">
        <v>19</v>
      </c>
      <c r="F34" t="s">
        <v>20</v>
      </c>
      <c r="G34" t="s">
        <v>21</v>
      </c>
      <c r="H34" t="s">
        <v>22</v>
      </c>
      <c r="I34">
        <v>1</v>
      </c>
      <c r="J34">
        <v>0</v>
      </c>
      <c r="K34">
        <v>1</v>
      </c>
      <c r="O34">
        <f>ROUND(CP34,2)</f>
        <v>103.06</v>
      </c>
      <c r="P34">
        <f>ROUND(CQ34*I34,2)</f>
        <v>0</v>
      </c>
      <c r="Q34">
        <f>ROUND(CR34*I34,2)</f>
        <v>34.1</v>
      </c>
      <c r="R34">
        <f>ROUND(CS34*I34,2)</f>
        <v>0</v>
      </c>
      <c r="S34">
        <f>ROUND(CT34*I34,2)</f>
        <v>68.959999999999994</v>
      </c>
      <c r="T34">
        <f>ROUND(CU34*I34,2)</f>
        <v>0</v>
      </c>
      <c r="U34">
        <f>ROUND(CV34*I34,7)</f>
        <v>0.27518399999999998</v>
      </c>
      <c r="V34">
        <f>ROUND(CW34*I34,7)</f>
        <v>0</v>
      </c>
      <c r="W34">
        <f>ROUND(CX34*I34,2)</f>
        <v>0</v>
      </c>
      <c r="X34">
        <f t="shared" ref="X34:Y37" si="28">ROUND(CY34,2)</f>
        <v>125.51</v>
      </c>
      <c r="Y34">
        <f t="shared" si="28"/>
        <v>41.38</v>
      </c>
      <c r="AA34">
        <v>356713676</v>
      </c>
      <c r="AB34">
        <f>ROUND((AC34+AD34+AF34),6)</f>
        <v>65.883635999999996</v>
      </c>
      <c r="AC34">
        <f>ROUND(((ES34*ROUND(0,7))),6)</f>
        <v>0</v>
      </c>
      <c r="AD34">
        <f>ROUND(((((ET34*ROUND(0.7644,7)))-((EU34*ROUND(0.7644,7))))+AE34),6)</f>
        <v>22.32048</v>
      </c>
      <c r="AE34">
        <f>ROUND(((EU34*ROUND(0.7644,7))),6)</f>
        <v>0</v>
      </c>
      <c r="AF34">
        <f>ROUND(((EV34*ROUND(0.7644,7))),6)</f>
        <v>43.563155999999999</v>
      </c>
      <c r="AG34">
        <f>ROUND((AP34),6)</f>
        <v>0</v>
      </c>
      <c r="AH34">
        <f>((EW34*ROUND(0.7644,7)))</f>
        <v>0.27518399999999998</v>
      </c>
      <c r="AI34">
        <f>((EX34*ROUND(0.7644,7)))</f>
        <v>0</v>
      </c>
      <c r="AJ34">
        <f>(AS34)</f>
        <v>0</v>
      </c>
      <c r="AK34">
        <v>90.16</v>
      </c>
      <c r="AL34">
        <v>3.97</v>
      </c>
      <c r="AM34">
        <v>29.2</v>
      </c>
      <c r="AN34">
        <v>0</v>
      </c>
      <c r="AO34">
        <v>56.99</v>
      </c>
      <c r="AP34">
        <v>0</v>
      </c>
      <c r="AQ34">
        <v>0.36</v>
      </c>
      <c r="AR34">
        <v>0</v>
      </c>
      <c r="AS34">
        <v>0</v>
      </c>
      <c r="AT34">
        <v>182</v>
      </c>
      <c r="AU34">
        <v>60</v>
      </c>
      <c r="AV34">
        <v>1</v>
      </c>
      <c r="AW34">
        <v>1</v>
      </c>
      <c r="AZ34">
        <v>1</v>
      </c>
      <c r="BA34">
        <v>1.5829</v>
      </c>
      <c r="BB34">
        <v>1.5277000000000001</v>
      </c>
      <c r="BC34">
        <v>1.5277000000000001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23</v>
      </c>
      <c r="BM34">
        <v>350002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1.5829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182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(P34+Q34+S34)</f>
        <v>103.06</v>
      </c>
      <c r="CQ34">
        <f>AC34*BC34</f>
        <v>0</v>
      </c>
      <c r="CR34">
        <f>AD34*BB34</f>
        <v>34.098997296</v>
      </c>
      <c r="CS34">
        <f>AE34*BS34</f>
        <v>0</v>
      </c>
      <c r="CT34">
        <f>AF34*BA34</f>
        <v>68.956119632400004</v>
      </c>
      <c r="CU34">
        <f t="shared" ref="CU34:CX37" si="29">AG34</f>
        <v>0</v>
      </c>
      <c r="CV34">
        <f t="shared" si="29"/>
        <v>0.27518399999999998</v>
      </c>
      <c r="CW34">
        <f t="shared" si="29"/>
        <v>0</v>
      </c>
      <c r="CX34">
        <f t="shared" si="29"/>
        <v>0</v>
      </c>
      <c r="CY34">
        <f>(((S34+R34)*AT34)/100)</f>
        <v>125.5072</v>
      </c>
      <c r="CZ34">
        <f>(((S34+R34)*AU34)/100)</f>
        <v>41.375999999999998</v>
      </c>
      <c r="DC34" t="s">
        <v>3</v>
      </c>
      <c r="DD34" t="s">
        <v>24</v>
      </c>
      <c r="DE34" t="s">
        <v>25</v>
      </c>
      <c r="DF34" t="s">
        <v>25</v>
      </c>
      <c r="DG34" t="s">
        <v>25</v>
      </c>
      <c r="DH34" t="s">
        <v>3</v>
      </c>
      <c r="DI34" t="s">
        <v>25</v>
      </c>
      <c r="DJ34" t="s">
        <v>25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196215271</v>
      </c>
      <c r="EF34">
        <v>1</v>
      </c>
      <c r="EG34" t="s">
        <v>26</v>
      </c>
      <c r="EH34">
        <v>0</v>
      </c>
      <c r="EI34" t="s">
        <v>3</v>
      </c>
      <c r="EJ34">
        <v>1</v>
      </c>
      <c r="EK34">
        <v>350002</v>
      </c>
      <c r="EL34" t="s">
        <v>27</v>
      </c>
      <c r="EM34" t="s">
        <v>28</v>
      </c>
      <c r="EO34" t="s">
        <v>3</v>
      </c>
      <c r="EQ34">
        <v>0</v>
      </c>
      <c r="ER34">
        <v>90.16</v>
      </c>
      <c r="ES34">
        <v>3.97</v>
      </c>
      <c r="ET34">
        <v>29.2</v>
      </c>
      <c r="EU34">
        <v>0</v>
      </c>
      <c r="EV34">
        <v>56.99</v>
      </c>
      <c r="EW34">
        <v>0.36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182</v>
      </c>
      <c r="FY34">
        <v>60</v>
      </c>
      <c r="GA34" t="s">
        <v>3</v>
      </c>
      <c r="GD34">
        <v>1</v>
      </c>
      <c r="GF34">
        <v>-1182077306</v>
      </c>
      <c r="GG34">
        <v>2</v>
      </c>
      <c r="GH34">
        <v>1</v>
      </c>
      <c r="GI34">
        <v>3</v>
      </c>
      <c r="GJ34">
        <v>0</v>
      </c>
      <c r="GK34">
        <v>0</v>
      </c>
      <c r="GL34">
        <f>ROUND(IF(AND(BH34=3,BI34=3,FS34&lt;&gt;0),P34,0),2)</f>
        <v>0</v>
      </c>
      <c r="GM34">
        <f>ROUND(O34+X34+Y34,2)+GX34</f>
        <v>269.95</v>
      </c>
      <c r="GN34">
        <f>IF(OR(BI34=0,BI34=1),GM34-GX34,0)</f>
        <v>269.95</v>
      </c>
      <c r="GO34">
        <f>IF(BI34=2,GM34-GX34,0)</f>
        <v>0</v>
      </c>
      <c r="GP34">
        <f>IF(BI34=4,GM34-GX34,0)</f>
        <v>0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5">
      <c r="A35">
        <v>17</v>
      </c>
      <c r="B35">
        <v>1</v>
      </c>
      <c r="C35">
        <f>ROW(SmtRes!A10)</f>
        <v>10</v>
      </c>
      <c r="D35">
        <f>ROW(EtalonRes!A10)</f>
        <v>10</v>
      </c>
      <c r="E35" t="s">
        <v>29</v>
      </c>
      <c r="F35" t="s">
        <v>30</v>
      </c>
      <c r="G35" t="s">
        <v>31</v>
      </c>
      <c r="H35" t="s">
        <v>22</v>
      </c>
      <c r="I35">
        <v>1</v>
      </c>
      <c r="J35">
        <v>0</v>
      </c>
      <c r="K35">
        <v>1</v>
      </c>
      <c r="O35">
        <f>ROUND(CP35,2)</f>
        <v>200.23</v>
      </c>
      <c r="P35">
        <f>ROUND(CQ35*I35,2)</f>
        <v>0</v>
      </c>
      <c r="Q35">
        <f>ROUND(CR35*I35,2)</f>
        <v>59.49</v>
      </c>
      <c r="R35">
        <f>ROUND(CS35*I35,2)</f>
        <v>0</v>
      </c>
      <c r="S35">
        <f>ROUND(CT35*I35,2)</f>
        <v>140.74</v>
      </c>
      <c r="T35">
        <f>ROUND(CU35*I35,2)</f>
        <v>0</v>
      </c>
      <c r="U35">
        <f>ROUND(CV35*I35,7)</f>
        <v>0.56388000000000005</v>
      </c>
      <c r="V35">
        <f>ROUND(CW35*I35,7)</f>
        <v>0</v>
      </c>
      <c r="W35">
        <f>ROUND(CX35*I35,2)</f>
        <v>0</v>
      </c>
      <c r="X35">
        <f t="shared" si="28"/>
        <v>256.14999999999998</v>
      </c>
      <c r="Y35">
        <f t="shared" si="28"/>
        <v>84.44</v>
      </c>
      <c r="AA35">
        <v>356713676</v>
      </c>
      <c r="AB35">
        <f>ROUND((AC35+AD35+AF35),6)</f>
        <v>127.84836</v>
      </c>
      <c r="AC35">
        <f>ROUND(((ES35*ROUND(0,7))),6)</f>
        <v>0</v>
      </c>
      <c r="AD35">
        <f>ROUND(((((ET35*ROUND(0.762,7)))-((EU35*ROUND(0.762,7))))+AE35),6)</f>
        <v>38.938200000000002</v>
      </c>
      <c r="AE35">
        <f>ROUND(((EU35*ROUND(0.762,7))),6)</f>
        <v>0</v>
      </c>
      <c r="AF35">
        <f>ROUND(((EV35*ROUND(0.762,7))),6)</f>
        <v>88.910160000000005</v>
      </c>
      <c r="AG35">
        <f>ROUND((AP35),6)</f>
        <v>0</v>
      </c>
      <c r="AH35">
        <f>((EW35*ROUND(0.762,7)))</f>
        <v>0.56388000000000005</v>
      </c>
      <c r="AI35">
        <f>((EX35*ROUND(0.762,7)))</f>
        <v>0</v>
      </c>
      <c r="AJ35">
        <f>(AS35)</f>
        <v>0</v>
      </c>
      <c r="AK35">
        <v>174.98</v>
      </c>
      <c r="AL35">
        <v>7.2</v>
      </c>
      <c r="AM35">
        <v>51.1</v>
      </c>
      <c r="AN35">
        <v>0</v>
      </c>
      <c r="AO35">
        <v>116.68</v>
      </c>
      <c r="AP35">
        <v>0</v>
      </c>
      <c r="AQ35">
        <v>0.74</v>
      </c>
      <c r="AR35">
        <v>0</v>
      </c>
      <c r="AS35">
        <v>0</v>
      </c>
      <c r="AT35">
        <v>182</v>
      </c>
      <c r="AU35">
        <v>60</v>
      </c>
      <c r="AV35">
        <v>1</v>
      </c>
      <c r="AW35">
        <v>1</v>
      </c>
      <c r="AZ35">
        <v>1</v>
      </c>
      <c r="BA35">
        <v>1.5829</v>
      </c>
      <c r="BB35">
        <v>1.5277000000000001</v>
      </c>
      <c r="BC35">
        <v>1.5277000000000001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32</v>
      </c>
      <c r="BM35">
        <v>350002</v>
      </c>
      <c r="BN35">
        <v>0</v>
      </c>
      <c r="BO35" t="s">
        <v>3</v>
      </c>
      <c r="BP35">
        <v>0</v>
      </c>
      <c r="BQ35">
        <v>1</v>
      </c>
      <c r="BR35">
        <v>0</v>
      </c>
      <c r="BS35">
        <v>1.5829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182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(P35+Q35+S35)</f>
        <v>200.23000000000002</v>
      </c>
      <c r="CQ35">
        <f>AC35*BC35</f>
        <v>0</v>
      </c>
      <c r="CR35">
        <f>AD35*BB35</f>
        <v>59.485888140000007</v>
      </c>
      <c r="CS35">
        <f>AE35*BS35</f>
        <v>0</v>
      </c>
      <c r="CT35">
        <f>AF35*BA35</f>
        <v>140.735892264</v>
      </c>
      <c r="CU35">
        <f t="shared" si="29"/>
        <v>0</v>
      </c>
      <c r="CV35">
        <f t="shared" si="29"/>
        <v>0.56388000000000005</v>
      </c>
      <c r="CW35">
        <f t="shared" si="29"/>
        <v>0</v>
      </c>
      <c r="CX35">
        <f t="shared" si="29"/>
        <v>0</v>
      </c>
      <c r="CY35">
        <f>(((S35+R35)*AT35)/100)</f>
        <v>256.14679999999998</v>
      </c>
      <c r="CZ35">
        <f>(((S35+R35)*AU35)/100)</f>
        <v>84.444000000000017</v>
      </c>
      <c r="DC35" t="s">
        <v>3</v>
      </c>
      <c r="DD35" t="s">
        <v>24</v>
      </c>
      <c r="DE35" t="s">
        <v>33</v>
      </c>
      <c r="DF35" t="s">
        <v>33</v>
      </c>
      <c r="DG35" t="s">
        <v>33</v>
      </c>
      <c r="DH35" t="s">
        <v>3</v>
      </c>
      <c r="DI35" t="s">
        <v>33</v>
      </c>
      <c r="DJ35" t="s">
        <v>33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22</v>
      </c>
      <c r="DW35" t="s">
        <v>22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196215271</v>
      </c>
      <c r="EF35">
        <v>1</v>
      </c>
      <c r="EG35" t="s">
        <v>26</v>
      </c>
      <c r="EH35">
        <v>0</v>
      </c>
      <c r="EI35" t="s">
        <v>3</v>
      </c>
      <c r="EJ35">
        <v>1</v>
      </c>
      <c r="EK35">
        <v>350002</v>
      </c>
      <c r="EL35" t="s">
        <v>27</v>
      </c>
      <c r="EM35" t="s">
        <v>28</v>
      </c>
      <c r="EO35" t="s">
        <v>3</v>
      </c>
      <c r="EQ35">
        <v>131072</v>
      </c>
      <c r="ER35">
        <v>174.98</v>
      </c>
      <c r="ES35">
        <v>7.2</v>
      </c>
      <c r="ET35">
        <v>51.1</v>
      </c>
      <c r="EU35">
        <v>0</v>
      </c>
      <c r="EV35">
        <v>116.68</v>
      </c>
      <c r="EW35">
        <v>0.74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182</v>
      </c>
      <c r="FY35">
        <v>60</v>
      </c>
      <c r="GA35" t="s">
        <v>3</v>
      </c>
      <c r="GD35">
        <v>1</v>
      </c>
      <c r="GF35">
        <v>1362395446</v>
      </c>
      <c r="GG35">
        <v>2</v>
      </c>
      <c r="GH35">
        <v>1</v>
      </c>
      <c r="GI35">
        <v>3</v>
      </c>
      <c r="GJ35">
        <v>0</v>
      </c>
      <c r="GK35">
        <v>0</v>
      </c>
      <c r="GL35">
        <f>ROUND(IF(AND(BH35=3,BI35=3,FS35&lt;&gt;0),P35,0),2)</f>
        <v>0</v>
      </c>
      <c r="GM35">
        <f>ROUND(O35+X35+Y35,2)+GX35</f>
        <v>540.82000000000005</v>
      </c>
      <c r="GN35">
        <f>IF(OR(BI35=0,BI35=1),GM35-GX35,0)</f>
        <v>540.82000000000005</v>
      </c>
      <c r="GO35">
        <f>IF(BI35=2,GM35-GX35,0)</f>
        <v>0</v>
      </c>
      <c r="GP35">
        <f>IF(BI35=4,GM35-GX35,0)</f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5">
      <c r="A36">
        <v>17</v>
      </c>
      <c r="B36">
        <v>1</v>
      </c>
      <c r="C36">
        <f>ROW(SmtRes!A15)</f>
        <v>15</v>
      </c>
      <c r="D36">
        <f>ROW(EtalonRes!A15)</f>
        <v>15</v>
      </c>
      <c r="E36" t="s">
        <v>34</v>
      </c>
      <c r="F36" t="s">
        <v>35</v>
      </c>
      <c r="G36" t="s">
        <v>36</v>
      </c>
      <c r="H36" t="s">
        <v>22</v>
      </c>
      <c r="I36">
        <v>1</v>
      </c>
      <c r="J36">
        <v>0</v>
      </c>
      <c r="K36">
        <v>1</v>
      </c>
      <c r="O36">
        <f>ROUND(CP36,2)</f>
        <v>273.37</v>
      </c>
      <c r="P36">
        <f>ROUND(CQ36*I36,2)</f>
        <v>0</v>
      </c>
      <c r="Q36">
        <f>ROUND(CR36*I36,2)</f>
        <v>85.5</v>
      </c>
      <c r="R36">
        <f>ROUND(CS36*I36,2)</f>
        <v>0</v>
      </c>
      <c r="S36">
        <f>ROUND(CT36*I36,2)</f>
        <v>187.87</v>
      </c>
      <c r="T36">
        <f>ROUND(CU36*I36,2)</f>
        <v>0</v>
      </c>
      <c r="U36">
        <f>ROUND(CV36*I36,7)</f>
        <v>0.75136599999999998</v>
      </c>
      <c r="V36">
        <f>ROUND(CW36*I36,7)</f>
        <v>0</v>
      </c>
      <c r="W36">
        <f>ROUND(CX36*I36,2)</f>
        <v>0</v>
      </c>
      <c r="X36">
        <f t="shared" si="28"/>
        <v>341.92</v>
      </c>
      <c r="Y36">
        <f t="shared" si="28"/>
        <v>112.72</v>
      </c>
      <c r="AA36">
        <v>356713676</v>
      </c>
      <c r="AB36">
        <f>ROUND((AC36+AD36+AF36),6)</f>
        <v>174.65425999999999</v>
      </c>
      <c r="AC36">
        <f>ROUND(((ES36*ROUND(0,7))),6)</f>
        <v>0</v>
      </c>
      <c r="AD36">
        <f>ROUND(((((ET36*ROUND(0.7667,7)))-((EU36*ROUND(0.7667,7))))+AE36),6)</f>
        <v>55.969099999999997</v>
      </c>
      <c r="AE36">
        <f>ROUND(((EU36*ROUND(0.7667,7))),6)</f>
        <v>0</v>
      </c>
      <c r="AF36">
        <f>ROUND(((EV36*ROUND(0.7667,7))),6)</f>
        <v>118.68516</v>
      </c>
      <c r="AG36">
        <f>ROUND((AP36),6)</f>
        <v>0</v>
      </c>
      <c r="AH36">
        <f>((EW36*ROUND(0.7667,7)))</f>
        <v>0.75136599999999998</v>
      </c>
      <c r="AI36">
        <f>((EX36*ROUND(0.7667,7)))</f>
        <v>0</v>
      </c>
      <c r="AJ36">
        <f>(AS36)</f>
        <v>0</v>
      </c>
      <c r="AK36">
        <v>235.74</v>
      </c>
      <c r="AL36">
        <v>7.94</v>
      </c>
      <c r="AM36">
        <v>73</v>
      </c>
      <c r="AN36">
        <v>0</v>
      </c>
      <c r="AO36">
        <v>154.80000000000001</v>
      </c>
      <c r="AP36">
        <v>0</v>
      </c>
      <c r="AQ36">
        <v>0.98</v>
      </c>
      <c r="AR36">
        <v>0</v>
      </c>
      <c r="AS36">
        <v>0</v>
      </c>
      <c r="AT36">
        <v>182</v>
      </c>
      <c r="AU36">
        <v>60</v>
      </c>
      <c r="AV36">
        <v>1</v>
      </c>
      <c r="AW36">
        <v>1</v>
      </c>
      <c r="AZ36">
        <v>1</v>
      </c>
      <c r="BA36">
        <v>1.5829</v>
      </c>
      <c r="BB36">
        <v>1.5277000000000001</v>
      </c>
      <c r="BC36">
        <v>1.5277000000000001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37</v>
      </c>
      <c r="BM36">
        <v>350002</v>
      </c>
      <c r="BN36">
        <v>0</v>
      </c>
      <c r="BO36" t="s">
        <v>3</v>
      </c>
      <c r="BP36">
        <v>0</v>
      </c>
      <c r="BQ36">
        <v>1</v>
      </c>
      <c r="BR36">
        <v>0</v>
      </c>
      <c r="BS36">
        <v>1.5829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182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(P36+Q36+S36)</f>
        <v>273.37</v>
      </c>
      <c r="CQ36">
        <f>AC36*BC36</f>
        <v>0</v>
      </c>
      <c r="CR36">
        <f>AD36*BB36</f>
        <v>85.503994070000005</v>
      </c>
      <c r="CS36">
        <f>AE36*BS36</f>
        <v>0</v>
      </c>
      <c r="CT36">
        <f>AF36*BA36</f>
        <v>187.86673976399999</v>
      </c>
      <c r="CU36">
        <f t="shared" si="29"/>
        <v>0</v>
      </c>
      <c r="CV36">
        <f t="shared" si="29"/>
        <v>0.75136599999999998</v>
      </c>
      <c r="CW36">
        <f t="shared" si="29"/>
        <v>0</v>
      </c>
      <c r="CX36">
        <f t="shared" si="29"/>
        <v>0</v>
      </c>
      <c r="CY36">
        <f>(((S36+R36)*AT36)/100)</f>
        <v>341.92340000000002</v>
      </c>
      <c r="CZ36">
        <f>(((S36+R36)*AU36)/100)</f>
        <v>112.72200000000001</v>
      </c>
      <c r="DC36" t="s">
        <v>3</v>
      </c>
      <c r="DD36" t="s">
        <v>24</v>
      </c>
      <c r="DE36" t="s">
        <v>38</v>
      </c>
      <c r="DF36" t="s">
        <v>38</v>
      </c>
      <c r="DG36" t="s">
        <v>38</v>
      </c>
      <c r="DH36" t="s">
        <v>3</v>
      </c>
      <c r="DI36" t="s">
        <v>38</v>
      </c>
      <c r="DJ36" t="s">
        <v>38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22</v>
      </c>
      <c r="DW36" t="s">
        <v>22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196215271</v>
      </c>
      <c r="EF36">
        <v>1</v>
      </c>
      <c r="EG36" t="s">
        <v>26</v>
      </c>
      <c r="EH36">
        <v>0</v>
      </c>
      <c r="EI36" t="s">
        <v>3</v>
      </c>
      <c r="EJ36">
        <v>1</v>
      </c>
      <c r="EK36">
        <v>350002</v>
      </c>
      <c r="EL36" t="s">
        <v>27</v>
      </c>
      <c r="EM36" t="s">
        <v>28</v>
      </c>
      <c r="EO36" t="s">
        <v>3</v>
      </c>
      <c r="EQ36">
        <v>131072</v>
      </c>
      <c r="ER36">
        <v>235.74</v>
      </c>
      <c r="ES36">
        <v>7.94</v>
      </c>
      <c r="ET36">
        <v>73</v>
      </c>
      <c r="EU36">
        <v>0</v>
      </c>
      <c r="EV36">
        <v>154.80000000000001</v>
      </c>
      <c r="EW36">
        <v>0.98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182</v>
      </c>
      <c r="FY36">
        <v>60</v>
      </c>
      <c r="GA36" t="s">
        <v>3</v>
      </c>
      <c r="GD36">
        <v>1</v>
      </c>
      <c r="GF36">
        <v>6783287</v>
      </c>
      <c r="GG36">
        <v>2</v>
      </c>
      <c r="GH36">
        <v>1</v>
      </c>
      <c r="GI36">
        <v>3</v>
      </c>
      <c r="GJ36">
        <v>0</v>
      </c>
      <c r="GK36">
        <v>0</v>
      </c>
      <c r="GL36">
        <f>ROUND(IF(AND(BH36=3,BI36=3,FS36&lt;&gt;0),P36,0),2)</f>
        <v>0</v>
      </c>
      <c r="GM36">
        <f>ROUND(O36+X36+Y36,2)+GX36</f>
        <v>728.01</v>
      </c>
      <c r="GN36">
        <f>IF(OR(BI36=0,BI36=1),GM36-GX36,0)</f>
        <v>728.01</v>
      </c>
      <c r="GO36">
        <f>IF(BI36=2,GM36-GX36,0)</f>
        <v>0</v>
      </c>
      <c r="GP36">
        <f>IF(BI36=4,GM36-GX36,0)</f>
        <v>0</v>
      </c>
      <c r="GR36">
        <v>0</v>
      </c>
      <c r="GS36">
        <v>3</v>
      </c>
      <c r="GT36">
        <v>0</v>
      </c>
      <c r="GU36" t="s">
        <v>3</v>
      </c>
      <c r="GV36">
        <f>ROUND((GT36),6)</f>
        <v>0</v>
      </c>
      <c r="GW36">
        <v>1</v>
      </c>
      <c r="GX36">
        <f>ROUND(HC36*I36,2)</f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C37">
        <f>ROW(SmtRes!A20)</f>
        <v>20</v>
      </c>
      <c r="D37">
        <f>ROW(EtalonRes!A20)</f>
        <v>20</v>
      </c>
      <c r="E37" t="s">
        <v>39</v>
      </c>
      <c r="F37" t="s">
        <v>40</v>
      </c>
      <c r="G37" t="s">
        <v>41</v>
      </c>
      <c r="H37" t="s">
        <v>22</v>
      </c>
      <c r="I37">
        <v>1</v>
      </c>
      <c r="J37">
        <v>0</v>
      </c>
      <c r="K37">
        <v>1</v>
      </c>
      <c r="O37">
        <f>ROUND(CP37,2)</f>
        <v>373.56</v>
      </c>
      <c r="P37">
        <f>ROUND(CQ37*I37,2)</f>
        <v>0</v>
      </c>
      <c r="Q37">
        <f>ROUND(CR37*I37,2)</f>
        <v>115.26</v>
      </c>
      <c r="R37">
        <f>ROUND(CS37*I37,2)</f>
        <v>0</v>
      </c>
      <c r="S37">
        <f>ROUND(CT37*I37,2)</f>
        <v>258.3</v>
      </c>
      <c r="T37">
        <f>ROUND(CU37*I37,2)</f>
        <v>0</v>
      </c>
      <c r="U37">
        <f>ROUND(CV37*I37,7)</f>
        <v>1.03356</v>
      </c>
      <c r="V37">
        <f>ROUND(CW37*I37,7)</f>
        <v>0</v>
      </c>
      <c r="W37">
        <f>ROUND(CX37*I37,2)</f>
        <v>0</v>
      </c>
      <c r="X37">
        <f t="shared" si="28"/>
        <v>470.11</v>
      </c>
      <c r="Y37">
        <f t="shared" si="28"/>
        <v>154.97999999999999</v>
      </c>
      <c r="AA37">
        <v>356713676</v>
      </c>
      <c r="AB37">
        <f>ROUND((AC37+AD37+AF37),6)</f>
        <v>238.629864</v>
      </c>
      <c r="AC37">
        <f>ROUND(((ES37*ROUND(0,7))),6)</f>
        <v>0</v>
      </c>
      <c r="AD37">
        <f>ROUND(((((ET37*ROUND(0.7656,7)))-((EU37*ROUND(0.7656,7))))+AE37),6)</f>
        <v>75.449879999999993</v>
      </c>
      <c r="AE37">
        <f>ROUND(((EU37*ROUND(0.7656,7))),6)</f>
        <v>0</v>
      </c>
      <c r="AF37">
        <f>ROUND(((EV37*ROUND(0.7656,7))),6)</f>
        <v>163.17998399999999</v>
      </c>
      <c r="AG37">
        <f>ROUND((AP37),6)</f>
        <v>0</v>
      </c>
      <c r="AH37">
        <f>((EW37*ROUND(0.7656,7)))</f>
        <v>1.03356</v>
      </c>
      <c r="AI37">
        <f>((EX37*ROUND(0.7656,7)))</f>
        <v>0</v>
      </c>
      <c r="AJ37">
        <f>(AS37)</f>
        <v>0</v>
      </c>
      <c r="AK37">
        <v>323.23</v>
      </c>
      <c r="AL37">
        <v>11.54</v>
      </c>
      <c r="AM37">
        <v>98.55</v>
      </c>
      <c r="AN37">
        <v>0</v>
      </c>
      <c r="AO37">
        <v>213.14</v>
      </c>
      <c r="AP37">
        <v>0</v>
      </c>
      <c r="AQ37">
        <v>1.35</v>
      </c>
      <c r="AR37">
        <v>0</v>
      </c>
      <c r="AS37">
        <v>0</v>
      </c>
      <c r="AT37">
        <v>182</v>
      </c>
      <c r="AU37">
        <v>60</v>
      </c>
      <c r="AV37">
        <v>1</v>
      </c>
      <c r="AW37">
        <v>1</v>
      </c>
      <c r="AZ37">
        <v>1</v>
      </c>
      <c r="BA37">
        <v>1.5829</v>
      </c>
      <c r="BB37">
        <v>1.5277000000000001</v>
      </c>
      <c r="BC37">
        <v>1.5277000000000001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42</v>
      </c>
      <c r="BM37">
        <v>350002</v>
      </c>
      <c r="BN37">
        <v>0</v>
      </c>
      <c r="BO37" t="s">
        <v>3</v>
      </c>
      <c r="BP37">
        <v>0</v>
      </c>
      <c r="BQ37">
        <v>1</v>
      </c>
      <c r="BR37">
        <v>0</v>
      </c>
      <c r="BS37">
        <v>1.5829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182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(P37+Q37+S37)</f>
        <v>373.56</v>
      </c>
      <c r="CQ37">
        <f>AC37*BC37</f>
        <v>0</v>
      </c>
      <c r="CR37">
        <f>AD37*BB37</f>
        <v>115.264781676</v>
      </c>
      <c r="CS37">
        <f>AE37*BS37</f>
        <v>0</v>
      </c>
      <c r="CT37">
        <f>AF37*BA37</f>
        <v>258.29759667359997</v>
      </c>
      <c r="CU37">
        <f t="shared" si="29"/>
        <v>0</v>
      </c>
      <c r="CV37">
        <f t="shared" si="29"/>
        <v>1.03356</v>
      </c>
      <c r="CW37">
        <f t="shared" si="29"/>
        <v>0</v>
      </c>
      <c r="CX37">
        <f t="shared" si="29"/>
        <v>0</v>
      </c>
      <c r="CY37">
        <f>(((S37+R37)*AT37)/100)</f>
        <v>470.10599999999999</v>
      </c>
      <c r="CZ37">
        <f>(((S37+R37)*AU37)/100)</f>
        <v>154.97999999999999</v>
      </c>
      <c r="DC37" t="s">
        <v>3</v>
      </c>
      <c r="DD37" t="s">
        <v>24</v>
      </c>
      <c r="DE37" t="s">
        <v>43</v>
      </c>
      <c r="DF37" t="s">
        <v>43</v>
      </c>
      <c r="DG37" t="s">
        <v>43</v>
      </c>
      <c r="DH37" t="s">
        <v>3</v>
      </c>
      <c r="DI37" t="s">
        <v>43</v>
      </c>
      <c r="DJ37" t="s">
        <v>43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22</v>
      </c>
      <c r="DW37" t="s">
        <v>22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196215271</v>
      </c>
      <c r="EF37">
        <v>1</v>
      </c>
      <c r="EG37" t="s">
        <v>26</v>
      </c>
      <c r="EH37">
        <v>0</v>
      </c>
      <c r="EI37" t="s">
        <v>3</v>
      </c>
      <c r="EJ37">
        <v>1</v>
      </c>
      <c r="EK37">
        <v>350002</v>
      </c>
      <c r="EL37" t="s">
        <v>27</v>
      </c>
      <c r="EM37" t="s">
        <v>28</v>
      </c>
      <c r="EO37" t="s">
        <v>3</v>
      </c>
      <c r="EQ37">
        <v>131072</v>
      </c>
      <c r="ER37">
        <v>323.23</v>
      </c>
      <c r="ES37">
        <v>11.54</v>
      </c>
      <c r="ET37">
        <v>98.55</v>
      </c>
      <c r="EU37">
        <v>0</v>
      </c>
      <c r="EV37">
        <v>213.14</v>
      </c>
      <c r="EW37">
        <v>1.35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182</v>
      </c>
      <c r="FY37">
        <v>60</v>
      </c>
      <c r="GA37" t="s">
        <v>3</v>
      </c>
      <c r="GD37">
        <v>1</v>
      </c>
      <c r="GF37">
        <v>-1702782072</v>
      </c>
      <c r="GG37">
        <v>2</v>
      </c>
      <c r="GH37">
        <v>1</v>
      </c>
      <c r="GI37">
        <v>3</v>
      </c>
      <c r="GJ37">
        <v>0</v>
      </c>
      <c r="GK37">
        <v>0</v>
      </c>
      <c r="GL37">
        <f>ROUND(IF(AND(BH37=3,BI37=3,FS37&lt;&gt;0),P37,0),2)</f>
        <v>0</v>
      </c>
      <c r="GM37">
        <f>ROUND(O37+X37+Y37,2)+GX37</f>
        <v>998.65</v>
      </c>
      <c r="GN37">
        <f>IF(OR(BI37=0,BI37=1),GM37-GX37,0)</f>
        <v>998.65</v>
      </c>
      <c r="GO37">
        <f>IF(BI37=2,GM37-GX37,0)</f>
        <v>0</v>
      </c>
      <c r="GP37">
        <f>IF(BI37=4,GM37-GX37,0)</f>
        <v>0</v>
      </c>
      <c r="GR37">
        <v>0</v>
      </c>
      <c r="GS37">
        <v>3</v>
      </c>
      <c r="GT37">
        <v>0</v>
      </c>
      <c r="GU37" t="s">
        <v>3</v>
      </c>
      <c r="GV37">
        <f>ROUND((GT37),6)</f>
        <v>0</v>
      </c>
      <c r="GW37">
        <v>1</v>
      </c>
      <c r="GX37">
        <f>ROUND(HC37*I37,2)</f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45" x14ac:dyDescent="0.25">
      <c r="A39" s="2">
        <v>51</v>
      </c>
      <c r="B39" s="2">
        <f>B30</f>
        <v>1</v>
      </c>
      <c r="C39" s="2">
        <f>A30</f>
        <v>5</v>
      </c>
      <c r="D39" s="2">
        <f>ROW(A30)</f>
        <v>30</v>
      </c>
      <c r="E39" s="2"/>
      <c r="F39" s="2" t="str">
        <f>IF(F30&lt;&gt;"",F30,"")</f>
        <v>Новый подраздел</v>
      </c>
      <c r="G39" s="2" t="str">
        <f>IF(G30&lt;&gt;"",G30,"")</f>
        <v>2.1. Валка деревьев, угрожающих падением на провода ВЛ 0,4-10 кВ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30">ROUND(AB39,2)</f>
        <v>950.22</v>
      </c>
      <c r="P39" s="2">
        <f t="shared" si="30"/>
        <v>0</v>
      </c>
      <c r="Q39" s="2">
        <f t="shared" si="30"/>
        <v>294.35000000000002</v>
      </c>
      <c r="R39" s="2">
        <f t="shared" si="30"/>
        <v>0</v>
      </c>
      <c r="S39" s="2">
        <f t="shared" si="30"/>
        <v>655.87</v>
      </c>
      <c r="T39" s="2">
        <f t="shared" si="30"/>
        <v>0</v>
      </c>
      <c r="U39" s="2">
        <f>AH39</f>
        <v>2.62399</v>
      </c>
      <c r="V39" s="2">
        <f>AI39</f>
        <v>0</v>
      </c>
      <c r="W39" s="2">
        <f>ROUND(AJ39,2)</f>
        <v>0</v>
      </c>
      <c r="X39" s="2">
        <f>ROUND(AK39,2)</f>
        <v>1193.69</v>
      </c>
      <c r="Y39" s="2">
        <f>ROUND(AL39,2)</f>
        <v>393.52</v>
      </c>
      <c r="Z39" s="2"/>
      <c r="AA39" s="2"/>
      <c r="AB39" s="2">
        <f>ROUND(SUMIF(AA34:AA37,"=356713676",O34:O37),2)</f>
        <v>950.22</v>
      </c>
      <c r="AC39" s="2">
        <f>ROUND(SUMIF(AA34:AA37,"=356713676",P34:P37),2)</f>
        <v>0</v>
      </c>
      <c r="AD39" s="2">
        <f>ROUND(SUMIF(AA34:AA37,"=356713676",Q34:Q37),2)</f>
        <v>294.35000000000002</v>
      </c>
      <c r="AE39" s="2">
        <f>ROUND(SUMIF(AA34:AA37,"=356713676",R34:R37),2)</f>
        <v>0</v>
      </c>
      <c r="AF39" s="2">
        <f>ROUND(SUMIF(AA34:AA37,"=356713676",S34:S37),2)</f>
        <v>655.87</v>
      </c>
      <c r="AG39" s="2">
        <f>ROUND(SUMIF(AA34:AA37,"=356713676",T34:T37),2)</f>
        <v>0</v>
      </c>
      <c r="AH39" s="2">
        <f>SUMIF(AA34:AA37,"=356713676",U34:U37)</f>
        <v>2.62399</v>
      </c>
      <c r="AI39" s="2">
        <f>SUMIF(AA34:AA37,"=356713676",V34:V37)</f>
        <v>0</v>
      </c>
      <c r="AJ39" s="2">
        <f>ROUND(SUMIF(AA34:AA37,"=356713676",W34:W37),2)</f>
        <v>0</v>
      </c>
      <c r="AK39" s="2">
        <f>ROUND(SUMIF(AA34:AA37,"=356713676",X34:X37),2)</f>
        <v>1193.69</v>
      </c>
      <c r="AL39" s="2">
        <f>ROUND(SUMIF(AA34:AA37,"=356713676",Y34:Y37),2)</f>
        <v>393.52</v>
      </c>
      <c r="AM39" s="2"/>
      <c r="AN39" s="2"/>
      <c r="AO39" s="2">
        <f t="shared" ref="AO39:BD39" si="31">ROUND(BX39,2)</f>
        <v>0</v>
      </c>
      <c r="AP39" s="2">
        <f t="shared" si="31"/>
        <v>0</v>
      </c>
      <c r="AQ39" s="2">
        <f t="shared" si="31"/>
        <v>0</v>
      </c>
      <c r="AR39" s="2">
        <f t="shared" si="31"/>
        <v>2537.4299999999998</v>
      </c>
      <c r="AS39" s="2">
        <f t="shared" si="31"/>
        <v>2537.4299999999998</v>
      </c>
      <c r="AT39" s="2">
        <f t="shared" si="31"/>
        <v>0</v>
      </c>
      <c r="AU39" s="2">
        <f t="shared" si="31"/>
        <v>0</v>
      </c>
      <c r="AV39" s="2">
        <f t="shared" si="31"/>
        <v>0</v>
      </c>
      <c r="AW39" s="2">
        <f t="shared" si="31"/>
        <v>0</v>
      </c>
      <c r="AX39" s="2">
        <f t="shared" si="31"/>
        <v>0</v>
      </c>
      <c r="AY39" s="2">
        <f t="shared" si="31"/>
        <v>0</v>
      </c>
      <c r="AZ39" s="2">
        <f t="shared" si="31"/>
        <v>0</v>
      </c>
      <c r="BA39" s="2">
        <f t="shared" si="31"/>
        <v>0</v>
      </c>
      <c r="BB39" s="2">
        <f t="shared" si="31"/>
        <v>0</v>
      </c>
      <c r="BC39" s="2">
        <f t="shared" si="31"/>
        <v>0</v>
      </c>
      <c r="BD39" s="2">
        <f t="shared" si="31"/>
        <v>0</v>
      </c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ROUND(SUMIF(AA34:AA37,"=356713676",FQ34:FQ37),2)</f>
        <v>0</v>
      </c>
      <c r="BY39" s="2">
        <f>ROUND(SUMIF(AA34:AA37,"=356713676",FR34:FR37),2)</f>
        <v>0</v>
      </c>
      <c r="BZ39" s="2">
        <f>ROUND(SUMIF(AA34:AA37,"=356713676",GL34:GL37),2)</f>
        <v>0</v>
      </c>
      <c r="CA39" s="2">
        <f>ROUND(SUMIF(AA34:AA37,"=356713676",GM34:GM37),2)</f>
        <v>2537.4299999999998</v>
      </c>
      <c r="CB39" s="2">
        <f>ROUND(SUMIF(AA34:AA37,"=356713676",GN34:GN37),2)</f>
        <v>2537.4299999999998</v>
      </c>
      <c r="CC39" s="2">
        <f>ROUND(SUMIF(AA34:AA37,"=356713676",GO34:GO37),2)</f>
        <v>0</v>
      </c>
      <c r="CD39" s="2">
        <f>ROUND(SUMIF(AA34:AA37,"=356713676",GP34:GP37),2)</f>
        <v>0</v>
      </c>
      <c r="CE39" s="2">
        <f>AC39-BX39</f>
        <v>0</v>
      </c>
      <c r="CF39" s="2">
        <f>AC39-BY39</f>
        <v>0</v>
      </c>
      <c r="CG39" s="2">
        <f>BX39-BZ39</f>
        <v>0</v>
      </c>
      <c r="CH39" s="2">
        <f>AC39-BX39-BY39+BZ39</f>
        <v>0</v>
      </c>
      <c r="CI39" s="2">
        <f>BY39-BZ39</f>
        <v>0</v>
      </c>
      <c r="CJ39" s="2">
        <f>ROUND(SUMIF(AA34:AA37,"=356713676",GX34:GX37),2)</f>
        <v>0</v>
      </c>
      <c r="CK39" s="2">
        <f>ROUND(SUMIF(AA34:AA37,"=356713676",GY34:GY37),2)</f>
        <v>0</v>
      </c>
      <c r="CL39" s="2">
        <f>ROUND(SUMIF(AA34:AA37,"=356713676",GZ34:GZ37),2)</f>
        <v>0</v>
      </c>
      <c r="CM39" s="2">
        <f>ROUND(SUMIF(AA34:AA37,"=356713676",HD34:HD37),2)</f>
        <v>0</v>
      </c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950.22</v>
      </c>
      <c r="G41" s="4" t="s">
        <v>44</v>
      </c>
      <c r="H41" s="4" t="s">
        <v>45</v>
      </c>
      <c r="I41" s="4"/>
      <c r="J41" s="4"/>
      <c r="K41" s="4">
        <v>201</v>
      </c>
      <c r="L41" s="4">
        <v>1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950.22</v>
      </c>
      <c r="X41" s="4">
        <v>1</v>
      </c>
      <c r="Y41" s="4">
        <v>950.22</v>
      </c>
      <c r="Z41" s="4"/>
      <c r="AA41" s="4"/>
      <c r="AB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0</v>
      </c>
      <c r="G42" s="4" t="s">
        <v>46</v>
      </c>
      <c r="H42" s="4" t="s">
        <v>47</v>
      </c>
      <c r="I42" s="4"/>
      <c r="J42" s="4"/>
      <c r="K42" s="4">
        <v>202</v>
      </c>
      <c r="L42" s="4">
        <v>2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48</v>
      </c>
      <c r="H43" s="4" t="s">
        <v>49</v>
      </c>
      <c r="I43" s="4"/>
      <c r="J43" s="4"/>
      <c r="K43" s="4">
        <v>222</v>
      </c>
      <c r="L43" s="4">
        <v>3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0</v>
      </c>
      <c r="G44" s="4" t="s">
        <v>50</v>
      </c>
      <c r="H44" s="4" t="s">
        <v>51</v>
      </c>
      <c r="I44" s="4"/>
      <c r="J44" s="4"/>
      <c r="K44" s="4">
        <v>225</v>
      </c>
      <c r="L44" s="4">
        <v>4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0</v>
      </c>
      <c r="G45" s="4" t="s">
        <v>52</v>
      </c>
      <c r="H45" s="4" t="s">
        <v>53</v>
      </c>
      <c r="I45" s="4"/>
      <c r="J45" s="4"/>
      <c r="K45" s="4">
        <v>226</v>
      </c>
      <c r="L45" s="4">
        <v>5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54</v>
      </c>
      <c r="H46" s="4" t="s">
        <v>55</v>
      </c>
      <c r="I46" s="4"/>
      <c r="J46" s="4"/>
      <c r="K46" s="4">
        <v>227</v>
      </c>
      <c r="L46" s="4">
        <v>6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0</v>
      </c>
      <c r="G47" s="4" t="s">
        <v>56</v>
      </c>
      <c r="H47" s="4" t="s">
        <v>57</v>
      </c>
      <c r="I47" s="4"/>
      <c r="J47" s="4"/>
      <c r="K47" s="4">
        <v>228</v>
      </c>
      <c r="L47" s="4">
        <v>7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58</v>
      </c>
      <c r="H48" s="4" t="s">
        <v>59</v>
      </c>
      <c r="I48" s="4"/>
      <c r="J48" s="4"/>
      <c r="K48" s="4">
        <v>216</v>
      </c>
      <c r="L48" s="4">
        <v>8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60</v>
      </c>
      <c r="H49" s="4" t="s">
        <v>61</v>
      </c>
      <c r="I49" s="4"/>
      <c r="J49" s="4"/>
      <c r="K49" s="4">
        <v>223</v>
      </c>
      <c r="L49" s="4">
        <v>9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62</v>
      </c>
      <c r="H50" s="4" t="s">
        <v>63</v>
      </c>
      <c r="I50" s="4"/>
      <c r="J50" s="4"/>
      <c r="K50" s="4">
        <v>229</v>
      </c>
      <c r="L50" s="4">
        <v>10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294.35000000000002</v>
      </c>
      <c r="G51" s="4" t="s">
        <v>64</v>
      </c>
      <c r="H51" s="4" t="s">
        <v>65</v>
      </c>
      <c r="I51" s="4"/>
      <c r="J51" s="4"/>
      <c r="K51" s="4">
        <v>203</v>
      </c>
      <c r="L51" s="4">
        <v>11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294.35000000000002</v>
      </c>
      <c r="X51" s="4">
        <v>1</v>
      </c>
      <c r="Y51" s="4">
        <v>294.35000000000002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66</v>
      </c>
      <c r="H52" s="4" t="s">
        <v>67</v>
      </c>
      <c r="I52" s="4"/>
      <c r="J52" s="4"/>
      <c r="K52" s="4">
        <v>231</v>
      </c>
      <c r="L52" s="4">
        <v>12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0</v>
      </c>
      <c r="G53" s="4" t="s">
        <v>68</v>
      </c>
      <c r="H53" s="4" t="s">
        <v>69</v>
      </c>
      <c r="I53" s="4"/>
      <c r="J53" s="4"/>
      <c r="K53" s="4">
        <v>204</v>
      </c>
      <c r="L53" s="4">
        <v>13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655.87</v>
      </c>
      <c r="G54" s="4" t="s">
        <v>70</v>
      </c>
      <c r="H54" s="4" t="s">
        <v>71</v>
      </c>
      <c r="I54" s="4"/>
      <c r="J54" s="4"/>
      <c r="K54" s="4">
        <v>205</v>
      </c>
      <c r="L54" s="4">
        <v>14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655.87</v>
      </c>
      <c r="X54" s="4">
        <v>1</v>
      </c>
      <c r="Y54" s="4">
        <v>655.87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72</v>
      </c>
      <c r="H55" s="4" t="s">
        <v>73</v>
      </c>
      <c r="I55" s="4"/>
      <c r="J55" s="4"/>
      <c r="K55" s="4">
        <v>232</v>
      </c>
      <c r="L55" s="4">
        <v>15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2537.4299999999998</v>
      </c>
      <c r="G56" s="4" t="s">
        <v>74</v>
      </c>
      <c r="H56" s="4" t="s">
        <v>75</v>
      </c>
      <c r="I56" s="4"/>
      <c r="J56" s="4"/>
      <c r="K56" s="4">
        <v>214</v>
      </c>
      <c r="L56" s="4">
        <v>16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2537.4299999999998</v>
      </c>
      <c r="X56" s="4">
        <v>1</v>
      </c>
      <c r="Y56" s="4">
        <v>2537.4299999999998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0</v>
      </c>
      <c r="G57" s="4" t="s">
        <v>76</v>
      </c>
      <c r="H57" s="4" t="s">
        <v>77</v>
      </c>
      <c r="I57" s="4"/>
      <c r="J57" s="4"/>
      <c r="K57" s="4">
        <v>215</v>
      </c>
      <c r="L57" s="4">
        <v>17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78</v>
      </c>
      <c r="H58" s="4" t="s">
        <v>79</v>
      </c>
      <c r="I58" s="4"/>
      <c r="J58" s="4"/>
      <c r="K58" s="4">
        <v>217</v>
      </c>
      <c r="L58" s="4">
        <v>18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80</v>
      </c>
      <c r="H59" s="4" t="s">
        <v>81</v>
      </c>
      <c r="I59" s="4"/>
      <c r="J59" s="4"/>
      <c r="K59" s="4">
        <v>230</v>
      </c>
      <c r="L59" s="4">
        <v>19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82</v>
      </c>
      <c r="H60" s="4" t="s">
        <v>83</v>
      </c>
      <c r="I60" s="4"/>
      <c r="J60" s="4"/>
      <c r="K60" s="4">
        <v>206</v>
      </c>
      <c r="L60" s="4">
        <v>20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ROUND(Source!U39,O61)</f>
        <v>2.62399</v>
      </c>
      <c r="G61" s="4" t="s">
        <v>84</v>
      </c>
      <c r="H61" s="4" t="s">
        <v>85</v>
      </c>
      <c r="I61" s="4"/>
      <c r="J61" s="4"/>
      <c r="K61" s="4">
        <v>207</v>
      </c>
      <c r="L61" s="4">
        <v>21</v>
      </c>
      <c r="M61" s="4">
        <v>3</v>
      </c>
      <c r="N61" s="4" t="s">
        <v>3</v>
      </c>
      <c r="O61" s="4">
        <v>7</v>
      </c>
      <c r="P61" s="4"/>
      <c r="Q61" s="4"/>
      <c r="R61" s="4"/>
      <c r="S61" s="4"/>
      <c r="T61" s="4"/>
      <c r="U61" s="4"/>
      <c r="V61" s="4"/>
      <c r="W61" s="4">
        <v>2.62399</v>
      </c>
      <c r="X61" s="4">
        <v>1</v>
      </c>
      <c r="Y61" s="4">
        <v>2.62399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ROUND(Source!V39,O62)</f>
        <v>0</v>
      </c>
      <c r="G62" s="4" t="s">
        <v>86</v>
      </c>
      <c r="H62" s="4" t="s">
        <v>87</v>
      </c>
      <c r="I62" s="4"/>
      <c r="J62" s="4"/>
      <c r="K62" s="4">
        <v>208</v>
      </c>
      <c r="L62" s="4">
        <v>22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88</v>
      </c>
      <c r="H63" s="4" t="s">
        <v>89</v>
      </c>
      <c r="I63" s="4"/>
      <c r="J63" s="4"/>
      <c r="K63" s="4">
        <v>209</v>
      </c>
      <c r="L63" s="4">
        <v>23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233</v>
      </c>
      <c r="F64" s="4">
        <f>ROUND(Source!BD39,O64)</f>
        <v>0</v>
      </c>
      <c r="G64" s="4" t="s">
        <v>90</v>
      </c>
      <c r="H64" s="4" t="s">
        <v>91</v>
      </c>
      <c r="I64" s="4"/>
      <c r="J64" s="4"/>
      <c r="K64" s="4">
        <v>233</v>
      </c>
      <c r="L64" s="4">
        <v>24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5">
      <c r="A65" s="4">
        <v>50</v>
      </c>
      <c r="B65" s="4">
        <v>0</v>
      </c>
      <c r="C65" s="4">
        <v>0</v>
      </c>
      <c r="D65" s="4">
        <v>1</v>
      </c>
      <c r="E65" s="4">
        <v>210</v>
      </c>
      <c r="F65" s="4">
        <f>ROUND(Source!X39,O65)</f>
        <v>1193.69</v>
      </c>
      <c r="G65" s="4" t="s">
        <v>92</v>
      </c>
      <c r="H65" s="4" t="s">
        <v>93</v>
      </c>
      <c r="I65" s="4"/>
      <c r="J65" s="4"/>
      <c r="K65" s="4">
        <v>210</v>
      </c>
      <c r="L65" s="4">
        <v>25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1193.69</v>
      </c>
      <c r="X65" s="4">
        <v>1</v>
      </c>
      <c r="Y65" s="4">
        <v>1193.69</v>
      </c>
      <c r="Z65" s="4"/>
      <c r="AA65" s="4"/>
      <c r="AB65" s="4"/>
    </row>
    <row r="66" spans="1:245" x14ac:dyDescent="0.25">
      <c r="A66" s="4">
        <v>50</v>
      </c>
      <c r="B66" s="4">
        <v>0</v>
      </c>
      <c r="C66" s="4">
        <v>0</v>
      </c>
      <c r="D66" s="4">
        <v>1</v>
      </c>
      <c r="E66" s="4">
        <v>211</v>
      </c>
      <c r="F66" s="4">
        <f>ROUND(Source!Y39,O66)</f>
        <v>393.52</v>
      </c>
      <c r="G66" s="4" t="s">
        <v>94</v>
      </c>
      <c r="H66" s="4" t="s">
        <v>95</v>
      </c>
      <c r="I66" s="4"/>
      <c r="J66" s="4"/>
      <c r="K66" s="4">
        <v>211</v>
      </c>
      <c r="L66" s="4">
        <v>26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393.52</v>
      </c>
      <c r="X66" s="4">
        <v>1</v>
      </c>
      <c r="Y66" s="4">
        <v>393.52</v>
      </c>
      <c r="Z66" s="4"/>
      <c r="AA66" s="4"/>
      <c r="AB66" s="4"/>
    </row>
    <row r="67" spans="1:245" x14ac:dyDescent="0.25">
      <c r="A67" s="4">
        <v>50</v>
      </c>
      <c r="B67" s="4">
        <v>0</v>
      </c>
      <c r="C67" s="4">
        <v>0</v>
      </c>
      <c r="D67" s="4">
        <v>1</v>
      </c>
      <c r="E67" s="4">
        <v>224</v>
      </c>
      <c r="F67" s="4">
        <f>ROUND(Source!AR39,O67)</f>
        <v>2537.4299999999998</v>
      </c>
      <c r="G67" s="4" t="s">
        <v>96</v>
      </c>
      <c r="H67" s="4" t="s">
        <v>97</v>
      </c>
      <c r="I67" s="4"/>
      <c r="J67" s="4"/>
      <c r="K67" s="4">
        <v>224</v>
      </c>
      <c r="L67" s="4">
        <v>27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2537.4299999999998</v>
      </c>
      <c r="X67" s="4">
        <v>1</v>
      </c>
      <c r="Y67" s="4">
        <v>2537.4299999999998</v>
      </c>
      <c r="Z67" s="4"/>
      <c r="AA67" s="4"/>
      <c r="AB67" s="4"/>
    </row>
    <row r="69" spans="1:245" x14ac:dyDescent="0.25">
      <c r="A69" s="1">
        <v>5</v>
      </c>
      <c r="B69" s="1">
        <v>1</v>
      </c>
      <c r="C69" s="1"/>
      <c r="D69" s="1">
        <f>ROW(A78)</f>
        <v>78</v>
      </c>
      <c r="E69" s="1"/>
      <c r="F69" s="1" t="s">
        <v>17</v>
      </c>
      <c r="G69" s="1" t="s">
        <v>98</v>
      </c>
      <c r="H69" s="1" t="s">
        <v>3</v>
      </c>
      <c r="I69" s="1">
        <v>0</v>
      </c>
      <c r="J69" s="1"/>
      <c r="K69" s="1">
        <v>0</v>
      </c>
      <c r="L69" s="1"/>
      <c r="M69" s="1" t="s">
        <v>3</v>
      </c>
      <c r="N69" s="1"/>
      <c r="O69" s="1"/>
      <c r="P69" s="1"/>
      <c r="Q69" s="1"/>
      <c r="R69" s="1"/>
      <c r="S69" s="1">
        <v>0</v>
      </c>
      <c r="T69" s="1"/>
      <c r="U69" s="1" t="s">
        <v>3</v>
      </c>
      <c r="V69" s="1">
        <v>0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3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3</v>
      </c>
      <c r="BO69" s="1" t="s">
        <v>3</v>
      </c>
      <c r="BP69" s="1" t="s">
        <v>3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45" x14ac:dyDescent="0.25">
      <c r="A71" s="2">
        <v>52</v>
      </c>
      <c r="B71" s="2">
        <f t="shared" ref="B71:G71" si="32">B78</f>
        <v>1</v>
      </c>
      <c r="C71" s="2">
        <f t="shared" si="32"/>
        <v>5</v>
      </c>
      <c r="D71" s="2">
        <f t="shared" si="32"/>
        <v>69</v>
      </c>
      <c r="E71" s="2">
        <f t="shared" si="32"/>
        <v>0</v>
      </c>
      <c r="F71" s="2" t="str">
        <f t="shared" si="32"/>
        <v>Новый подраздел</v>
      </c>
      <c r="G71" s="2" t="str">
        <f t="shared" si="32"/>
        <v>2.2. Валка деревьев, угрожающих падением на провода ВЛ 35-220 кВ</v>
      </c>
      <c r="H71" s="2"/>
      <c r="I71" s="2"/>
      <c r="J71" s="2"/>
      <c r="K71" s="2"/>
      <c r="L71" s="2"/>
      <c r="M71" s="2"/>
      <c r="N71" s="2"/>
      <c r="O71" s="2">
        <f t="shared" ref="O71:AT71" si="33">O78</f>
        <v>952.5</v>
      </c>
      <c r="P71" s="2">
        <f t="shared" si="33"/>
        <v>0</v>
      </c>
      <c r="Q71" s="2">
        <f t="shared" si="33"/>
        <v>317.77999999999997</v>
      </c>
      <c r="R71" s="2">
        <f t="shared" si="33"/>
        <v>0</v>
      </c>
      <c r="S71" s="2">
        <f t="shared" si="33"/>
        <v>634.72</v>
      </c>
      <c r="T71" s="2">
        <f t="shared" si="33"/>
        <v>0</v>
      </c>
      <c r="U71" s="2">
        <f t="shared" si="33"/>
        <v>2.5401350000000003</v>
      </c>
      <c r="V71" s="2">
        <f t="shared" si="33"/>
        <v>0</v>
      </c>
      <c r="W71" s="2">
        <f t="shared" si="33"/>
        <v>0</v>
      </c>
      <c r="X71" s="2">
        <f t="shared" si="33"/>
        <v>1205.97</v>
      </c>
      <c r="Y71" s="2">
        <f t="shared" si="33"/>
        <v>380.84</v>
      </c>
      <c r="Z71" s="2">
        <f t="shared" si="33"/>
        <v>0</v>
      </c>
      <c r="AA71" s="2">
        <f t="shared" si="33"/>
        <v>0</v>
      </c>
      <c r="AB71" s="2">
        <f t="shared" si="33"/>
        <v>952.5</v>
      </c>
      <c r="AC71" s="2">
        <f t="shared" si="33"/>
        <v>0</v>
      </c>
      <c r="AD71" s="2">
        <f t="shared" si="33"/>
        <v>317.77999999999997</v>
      </c>
      <c r="AE71" s="2">
        <f t="shared" si="33"/>
        <v>0</v>
      </c>
      <c r="AF71" s="2">
        <f t="shared" si="33"/>
        <v>634.72</v>
      </c>
      <c r="AG71" s="2">
        <f t="shared" si="33"/>
        <v>0</v>
      </c>
      <c r="AH71" s="2">
        <f t="shared" si="33"/>
        <v>2.5401350000000003</v>
      </c>
      <c r="AI71" s="2">
        <f t="shared" si="33"/>
        <v>0</v>
      </c>
      <c r="AJ71" s="2">
        <f t="shared" si="33"/>
        <v>0</v>
      </c>
      <c r="AK71" s="2">
        <f t="shared" si="33"/>
        <v>1205.97</v>
      </c>
      <c r="AL71" s="2">
        <f t="shared" si="33"/>
        <v>380.84</v>
      </c>
      <c r="AM71" s="2">
        <f t="shared" si="33"/>
        <v>0</v>
      </c>
      <c r="AN71" s="2">
        <f t="shared" si="33"/>
        <v>0</v>
      </c>
      <c r="AO71" s="2">
        <f t="shared" si="33"/>
        <v>0</v>
      </c>
      <c r="AP71" s="2">
        <f t="shared" si="33"/>
        <v>0</v>
      </c>
      <c r="AQ71" s="2">
        <f t="shared" si="33"/>
        <v>0</v>
      </c>
      <c r="AR71" s="2">
        <f t="shared" si="33"/>
        <v>2539.31</v>
      </c>
      <c r="AS71" s="2">
        <f t="shared" si="33"/>
        <v>2539.31</v>
      </c>
      <c r="AT71" s="2">
        <f t="shared" si="33"/>
        <v>0</v>
      </c>
      <c r="AU71" s="2">
        <f t="shared" ref="AU71:BZ71" si="34">AU78</f>
        <v>0</v>
      </c>
      <c r="AV71" s="2">
        <f t="shared" si="34"/>
        <v>0</v>
      </c>
      <c r="AW71" s="2">
        <f t="shared" si="34"/>
        <v>0</v>
      </c>
      <c r="AX71" s="2">
        <f t="shared" si="34"/>
        <v>0</v>
      </c>
      <c r="AY71" s="2">
        <f t="shared" si="34"/>
        <v>0</v>
      </c>
      <c r="AZ71" s="2">
        <f t="shared" si="34"/>
        <v>0</v>
      </c>
      <c r="BA71" s="2">
        <f t="shared" si="34"/>
        <v>0</v>
      </c>
      <c r="BB71" s="2">
        <f t="shared" si="34"/>
        <v>0</v>
      </c>
      <c r="BC71" s="2">
        <f t="shared" si="34"/>
        <v>0</v>
      </c>
      <c r="BD71" s="2">
        <f t="shared" si="34"/>
        <v>0</v>
      </c>
      <c r="BE71" s="2">
        <f t="shared" si="34"/>
        <v>0</v>
      </c>
      <c r="BF71" s="2">
        <f t="shared" si="34"/>
        <v>0</v>
      </c>
      <c r="BG71" s="2">
        <f t="shared" si="34"/>
        <v>0</v>
      </c>
      <c r="BH71" s="2">
        <f t="shared" si="34"/>
        <v>0</v>
      </c>
      <c r="BI71" s="2">
        <f t="shared" si="34"/>
        <v>0</v>
      </c>
      <c r="BJ71" s="2">
        <f t="shared" si="34"/>
        <v>0</v>
      </c>
      <c r="BK71" s="2">
        <f t="shared" si="34"/>
        <v>0</v>
      </c>
      <c r="BL71" s="2">
        <f t="shared" si="34"/>
        <v>0</v>
      </c>
      <c r="BM71" s="2">
        <f t="shared" si="34"/>
        <v>0</v>
      </c>
      <c r="BN71" s="2">
        <f t="shared" si="34"/>
        <v>0</v>
      </c>
      <c r="BO71" s="2">
        <f t="shared" si="34"/>
        <v>0</v>
      </c>
      <c r="BP71" s="2">
        <f t="shared" si="34"/>
        <v>0</v>
      </c>
      <c r="BQ71" s="2">
        <f t="shared" si="34"/>
        <v>0</v>
      </c>
      <c r="BR71" s="2">
        <f t="shared" si="34"/>
        <v>0</v>
      </c>
      <c r="BS71" s="2">
        <f t="shared" si="34"/>
        <v>0</v>
      </c>
      <c r="BT71" s="2">
        <f t="shared" si="34"/>
        <v>0</v>
      </c>
      <c r="BU71" s="2">
        <f t="shared" si="34"/>
        <v>0</v>
      </c>
      <c r="BV71" s="2">
        <f t="shared" si="34"/>
        <v>0</v>
      </c>
      <c r="BW71" s="2">
        <f t="shared" si="34"/>
        <v>0</v>
      </c>
      <c r="BX71" s="2">
        <f t="shared" si="34"/>
        <v>0</v>
      </c>
      <c r="BY71" s="2">
        <f t="shared" si="34"/>
        <v>0</v>
      </c>
      <c r="BZ71" s="2">
        <f t="shared" si="34"/>
        <v>0</v>
      </c>
      <c r="CA71" s="2">
        <f t="shared" ref="CA71:DF71" si="35">CA78</f>
        <v>2539.31</v>
      </c>
      <c r="CB71" s="2">
        <f t="shared" si="35"/>
        <v>2539.31</v>
      </c>
      <c r="CC71" s="2">
        <f t="shared" si="35"/>
        <v>0</v>
      </c>
      <c r="CD71" s="2">
        <f t="shared" si="35"/>
        <v>0</v>
      </c>
      <c r="CE71" s="2">
        <f t="shared" si="35"/>
        <v>0</v>
      </c>
      <c r="CF71" s="2">
        <f t="shared" si="35"/>
        <v>0</v>
      </c>
      <c r="CG71" s="2">
        <f t="shared" si="35"/>
        <v>0</v>
      </c>
      <c r="CH71" s="2">
        <f t="shared" si="35"/>
        <v>0</v>
      </c>
      <c r="CI71" s="2">
        <f t="shared" si="35"/>
        <v>0</v>
      </c>
      <c r="CJ71" s="2">
        <f t="shared" si="35"/>
        <v>0</v>
      </c>
      <c r="CK71" s="2">
        <f t="shared" si="35"/>
        <v>0</v>
      </c>
      <c r="CL71" s="2">
        <f t="shared" si="35"/>
        <v>0</v>
      </c>
      <c r="CM71" s="2">
        <f t="shared" si="35"/>
        <v>0</v>
      </c>
      <c r="CN71" s="2">
        <f t="shared" si="35"/>
        <v>0</v>
      </c>
      <c r="CO71" s="2">
        <f t="shared" si="35"/>
        <v>0</v>
      </c>
      <c r="CP71" s="2">
        <f t="shared" si="35"/>
        <v>0</v>
      </c>
      <c r="CQ71" s="2">
        <f t="shared" si="35"/>
        <v>0</v>
      </c>
      <c r="CR71" s="2">
        <f t="shared" si="35"/>
        <v>0</v>
      </c>
      <c r="CS71" s="2">
        <f t="shared" si="35"/>
        <v>0</v>
      </c>
      <c r="CT71" s="2">
        <f t="shared" si="35"/>
        <v>0</v>
      </c>
      <c r="CU71" s="2">
        <f t="shared" si="35"/>
        <v>0</v>
      </c>
      <c r="CV71" s="2">
        <f t="shared" si="35"/>
        <v>0</v>
      </c>
      <c r="CW71" s="2">
        <f t="shared" si="35"/>
        <v>0</v>
      </c>
      <c r="CX71" s="2">
        <f t="shared" si="35"/>
        <v>0</v>
      </c>
      <c r="CY71" s="2">
        <f t="shared" si="35"/>
        <v>0</v>
      </c>
      <c r="CZ71" s="2">
        <f t="shared" si="35"/>
        <v>0</v>
      </c>
      <c r="DA71" s="2">
        <f t="shared" si="35"/>
        <v>0</v>
      </c>
      <c r="DB71" s="2">
        <f t="shared" si="35"/>
        <v>0</v>
      </c>
      <c r="DC71" s="2">
        <f t="shared" si="35"/>
        <v>0</v>
      </c>
      <c r="DD71" s="2">
        <f t="shared" si="35"/>
        <v>0</v>
      </c>
      <c r="DE71" s="2">
        <f t="shared" si="35"/>
        <v>0</v>
      </c>
      <c r="DF71" s="2">
        <f t="shared" si="35"/>
        <v>0</v>
      </c>
      <c r="DG71" s="3">
        <f t="shared" ref="DG71:EL71" si="36">DG78</f>
        <v>0</v>
      </c>
      <c r="DH71" s="3">
        <f t="shared" si="36"/>
        <v>0</v>
      </c>
      <c r="DI71" s="3">
        <f t="shared" si="36"/>
        <v>0</v>
      </c>
      <c r="DJ71" s="3">
        <f t="shared" si="36"/>
        <v>0</v>
      </c>
      <c r="DK71" s="3">
        <f t="shared" si="36"/>
        <v>0</v>
      </c>
      <c r="DL71" s="3">
        <f t="shared" si="36"/>
        <v>0</v>
      </c>
      <c r="DM71" s="3">
        <f t="shared" si="36"/>
        <v>0</v>
      </c>
      <c r="DN71" s="3">
        <f t="shared" si="36"/>
        <v>0</v>
      </c>
      <c r="DO71" s="3">
        <f t="shared" si="36"/>
        <v>0</v>
      </c>
      <c r="DP71" s="3">
        <f t="shared" si="36"/>
        <v>0</v>
      </c>
      <c r="DQ71" s="3">
        <f t="shared" si="36"/>
        <v>0</v>
      </c>
      <c r="DR71" s="3">
        <f t="shared" si="36"/>
        <v>0</v>
      </c>
      <c r="DS71" s="3">
        <f t="shared" si="36"/>
        <v>0</v>
      </c>
      <c r="DT71" s="3">
        <f t="shared" si="36"/>
        <v>0</v>
      </c>
      <c r="DU71" s="3">
        <f t="shared" si="36"/>
        <v>0</v>
      </c>
      <c r="DV71" s="3">
        <f t="shared" si="36"/>
        <v>0</v>
      </c>
      <c r="DW71" s="3">
        <f t="shared" si="36"/>
        <v>0</v>
      </c>
      <c r="DX71" s="3">
        <f t="shared" si="36"/>
        <v>0</v>
      </c>
      <c r="DY71" s="3">
        <f t="shared" si="36"/>
        <v>0</v>
      </c>
      <c r="DZ71" s="3">
        <f t="shared" si="36"/>
        <v>0</v>
      </c>
      <c r="EA71" s="3">
        <f t="shared" si="36"/>
        <v>0</v>
      </c>
      <c r="EB71" s="3">
        <f t="shared" si="36"/>
        <v>0</v>
      </c>
      <c r="EC71" s="3">
        <f t="shared" si="36"/>
        <v>0</v>
      </c>
      <c r="ED71" s="3">
        <f t="shared" si="36"/>
        <v>0</v>
      </c>
      <c r="EE71" s="3">
        <f t="shared" si="36"/>
        <v>0</v>
      </c>
      <c r="EF71" s="3">
        <f t="shared" si="36"/>
        <v>0</v>
      </c>
      <c r="EG71" s="3">
        <f t="shared" si="36"/>
        <v>0</v>
      </c>
      <c r="EH71" s="3">
        <f t="shared" si="36"/>
        <v>0</v>
      </c>
      <c r="EI71" s="3">
        <f t="shared" si="36"/>
        <v>0</v>
      </c>
      <c r="EJ71" s="3">
        <f t="shared" si="36"/>
        <v>0</v>
      </c>
      <c r="EK71" s="3">
        <f t="shared" si="36"/>
        <v>0</v>
      </c>
      <c r="EL71" s="3">
        <f t="shared" si="36"/>
        <v>0</v>
      </c>
      <c r="EM71" s="3">
        <f t="shared" ref="EM71:FR71" si="37">EM78</f>
        <v>0</v>
      </c>
      <c r="EN71" s="3">
        <f t="shared" si="37"/>
        <v>0</v>
      </c>
      <c r="EO71" s="3">
        <f t="shared" si="37"/>
        <v>0</v>
      </c>
      <c r="EP71" s="3">
        <f t="shared" si="37"/>
        <v>0</v>
      </c>
      <c r="EQ71" s="3">
        <f t="shared" si="37"/>
        <v>0</v>
      </c>
      <c r="ER71" s="3">
        <f t="shared" si="37"/>
        <v>0</v>
      </c>
      <c r="ES71" s="3">
        <f t="shared" si="37"/>
        <v>0</v>
      </c>
      <c r="ET71" s="3">
        <f t="shared" si="37"/>
        <v>0</v>
      </c>
      <c r="EU71" s="3">
        <f t="shared" si="37"/>
        <v>0</v>
      </c>
      <c r="EV71" s="3">
        <f t="shared" si="37"/>
        <v>0</v>
      </c>
      <c r="EW71" s="3">
        <f t="shared" si="37"/>
        <v>0</v>
      </c>
      <c r="EX71" s="3">
        <f t="shared" si="37"/>
        <v>0</v>
      </c>
      <c r="EY71" s="3">
        <f t="shared" si="37"/>
        <v>0</v>
      </c>
      <c r="EZ71" s="3">
        <f t="shared" si="37"/>
        <v>0</v>
      </c>
      <c r="FA71" s="3">
        <f t="shared" si="37"/>
        <v>0</v>
      </c>
      <c r="FB71" s="3">
        <f t="shared" si="37"/>
        <v>0</v>
      </c>
      <c r="FC71" s="3">
        <f t="shared" si="37"/>
        <v>0</v>
      </c>
      <c r="FD71" s="3">
        <f t="shared" si="37"/>
        <v>0</v>
      </c>
      <c r="FE71" s="3">
        <f t="shared" si="37"/>
        <v>0</v>
      </c>
      <c r="FF71" s="3">
        <f t="shared" si="37"/>
        <v>0</v>
      </c>
      <c r="FG71" s="3">
        <f t="shared" si="37"/>
        <v>0</v>
      </c>
      <c r="FH71" s="3">
        <f t="shared" si="37"/>
        <v>0</v>
      </c>
      <c r="FI71" s="3">
        <f t="shared" si="37"/>
        <v>0</v>
      </c>
      <c r="FJ71" s="3">
        <f t="shared" si="37"/>
        <v>0</v>
      </c>
      <c r="FK71" s="3">
        <f t="shared" si="37"/>
        <v>0</v>
      </c>
      <c r="FL71" s="3">
        <f t="shared" si="37"/>
        <v>0</v>
      </c>
      <c r="FM71" s="3">
        <f t="shared" si="37"/>
        <v>0</v>
      </c>
      <c r="FN71" s="3">
        <f t="shared" si="37"/>
        <v>0</v>
      </c>
      <c r="FO71" s="3">
        <f t="shared" si="37"/>
        <v>0</v>
      </c>
      <c r="FP71" s="3">
        <f t="shared" si="37"/>
        <v>0</v>
      </c>
      <c r="FQ71" s="3">
        <f t="shared" si="37"/>
        <v>0</v>
      </c>
      <c r="FR71" s="3">
        <f t="shared" si="37"/>
        <v>0</v>
      </c>
      <c r="FS71" s="3">
        <f t="shared" ref="FS71:GX71" si="38">FS78</f>
        <v>0</v>
      </c>
      <c r="FT71" s="3">
        <f t="shared" si="38"/>
        <v>0</v>
      </c>
      <c r="FU71" s="3">
        <f t="shared" si="38"/>
        <v>0</v>
      </c>
      <c r="FV71" s="3">
        <f t="shared" si="38"/>
        <v>0</v>
      </c>
      <c r="FW71" s="3">
        <f t="shared" si="38"/>
        <v>0</v>
      </c>
      <c r="FX71" s="3">
        <f t="shared" si="38"/>
        <v>0</v>
      </c>
      <c r="FY71" s="3">
        <f t="shared" si="38"/>
        <v>0</v>
      </c>
      <c r="FZ71" s="3">
        <f t="shared" si="38"/>
        <v>0</v>
      </c>
      <c r="GA71" s="3">
        <f t="shared" si="38"/>
        <v>0</v>
      </c>
      <c r="GB71" s="3">
        <f t="shared" si="38"/>
        <v>0</v>
      </c>
      <c r="GC71" s="3">
        <f t="shared" si="38"/>
        <v>0</v>
      </c>
      <c r="GD71" s="3">
        <f t="shared" si="38"/>
        <v>0</v>
      </c>
      <c r="GE71" s="3">
        <f t="shared" si="38"/>
        <v>0</v>
      </c>
      <c r="GF71" s="3">
        <f t="shared" si="38"/>
        <v>0</v>
      </c>
      <c r="GG71" s="3">
        <f t="shared" si="38"/>
        <v>0</v>
      </c>
      <c r="GH71" s="3">
        <f t="shared" si="38"/>
        <v>0</v>
      </c>
      <c r="GI71" s="3">
        <f t="shared" si="38"/>
        <v>0</v>
      </c>
      <c r="GJ71" s="3">
        <f t="shared" si="38"/>
        <v>0</v>
      </c>
      <c r="GK71" s="3">
        <f t="shared" si="38"/>
        <v>0</v>
      </c>
      <c r="GL71" s="3">
        <f t="shared" si="38"/>
        <v>0</v>
      </c>
      <c r="GM71" s="3">
        <f t="shared" si="38"/>
        <v>0</v>
      </c>
      <c r="GN71" s="3">
        <f t="shared" si="38"/>
        <v>0</v>
      </c>
      <c r="GO71" s="3">
        <f t="shared" si="38"/>
        <v>0</v>
      </c>
      <c r="GP71" s="3">
        <f t="shared" si="38"/>
        <v>0</v>
      </c>
      <c r="GQ71" s="3">
        <f t="shared" si="38"/>
        <v>0</v>
      </c>
      <c r="GR71" s="3">
        <f t="shared" si="38"/>
        <v>0</v>
      </c>
      <c r="GS71" s="3">
        <f t="shared" si="38"/>
        <v>0</v>
      </c>
      <c r="GT71" s="3">
        <f t="shared" si="38"/>
        <v>0</v>
      </c>
      <c r="GU71" s="3">
        <f t="shared" si="38"/>
        <v>0</v>
      </c>
      <c r="GV71" s="3">
        <f t="shared" si="38"/>
        <v>0</v>
      </c>
      <c r="GW71" s="3">
        <f t="shared" si="38"/>
        <v>0</v>
      </c>
      <c r="GX71" s="3">
        <f t="shared" si="38"/>
        <v>0</v>
      </c>
    </row>
    <row r="73" spans="1:245" x14ac:dyDescent="0.25">
      <c r="A73">
        <v>17</v>
      </c>
      <c r="B73">
        <v>1</v>
      </c>
      <c r="C73">
        <f>ROW(SmtRes!A25)</f>
        <v>25</v>
      </c>
      <c r="D73">
        <f>ROW(EtalonRes!A25)</f>
        <v>25</v>
      </c>
      <c r="E73" t="s">
        <v>99</v>
      </c>
      <c r="F73" t="s">
        <v>100</v>
      </c>
      <c r="G73" t="s">
        <v>101</v>
      </c>
      <c r="H73" t="s">
        <v>22</v>
      </c>
      <c r="I73">
        <v>1</v>
      </c>
      <c r="J73">
        <v>0</v>
      </c>
      <c r="K73">
        <v>1</v>
      </c>
      <c r="O73">
        <f>ROUND(CP73,2)</f>
        <v>101.53</v>
      </c>
      <c r="P73">
        <f>ROUND(CQ73*I73,2)</f>
        <v>0</v>
      </c>
      <c r="Q73">
        <f>ROUND(CR73*I73,2)</f>
        <v>34</v>
      </c>
      <c r="R73">
        <f>ROUND(CS73*I73,2)</f>
        <v>0</v>
      </c>
      <c r="S73">
        <f>ROUND(CT73*I73,2)</f>
        <v>67.53</v>
      </c>
      <c r="T73">
        <f>ROUND(CU73*I73,2)</f>
        <v>0</v>
      </c>
      <c r="U73">
        <f>ROUND(CV73*I73,7)</f>
        <v>0.2702</v>
      </c>
      <c r="V73">
        <f>ROUND(CW73*I73,7)</f>
        <v>0</v>
      </c>
      <c r="W73">
        <f>ROUND(CX73*I73,2)</f>
        <v>0</v>
      </c>
      <c r="X73">
        <f t="shared" ref="X73:Y76" si="39">ROUND(CY73,2)</f>
        <v>128.31</v>
      </c>
      <c r="Y73">
        <f t="shared" si="39"/>
        <v>40.520000000000003</v>
      </c>
      <c r="AA73">
        <v>356713676</v>
      </c>
      <c r="AB73">
        <f>ROUND((AC73+AD73+AF73),6)</f>
        <v>64.917479999999998</v>
      </c>
      <c r="AC73">
        <f>ROUND(((ES73*ROUND(0,7))),6)</f>
        <v>0</v>
      </c>
      <c r="AD73">
        <f>ROUND(((((ET73*ROUND(0.772,7)))-((EU73*ROUND(0.772,7))))+AE73),6)</f>
        <v>22.25676</v>
      </c>
      <c r="AE73">
        <f>ROUND(((EU73*ROUND(0.772,7))),6)</f>
        <v>0</v>
      </c>
      <c r="AF73">
        <f>ROUND(((EV73*ROUND(0.772,7))),6)</f>
        <v>42.660719999999998</v>
      </c>
      <c r="AG73">
        <f>ROUND((AP73),6)</f>
        <v>0</v>
      </c>
      <c r="AH73">
        <f>((EW73*ROUND(0.772,7)))</f>
        <v>0.2702</v>
      </c>
      <c r="AI73">
        <f>((EX73*ROUND(0.772,7)))</f>
        <v>0</v>
      </c>
      <c r="AJ73">
        <f>(AS73)</f>
        <v>0</v>
      </c>
      <c r="AK73">
        <v>88.06</v>
      </c>
      <c r="AL73">
        <v>3.97</v>
      </c>
      <c r="AM73">
        <v>28.83</v>
      </c>
      <c r="AN73">
        <v>0</v>
      </c>
      <c r="AO73">
        <v>55.26</v>
      </c>
      <c r="AP73">
        <v>0</v>
      </c>
      <c r="AQ73">
        <v>0.35</v>
      </c>
      <c r="AR73">
        <v>0</v>
      </c>
      <c r="AS73">
        <v>0</v>
      </c>
      <c r="AT73">
        <v>190</v>
      </c>
      <c r="AU73">
        <v>60</v>
      </c>
      <c r="AV73">
        <v>1</v>
      </c>
      <c r="AW73">
        <v>1</v>
      </c>
      <c r="AZ73">
        <v>1</v>
      </c>
      <c r="BA73">
        <v>1.5829</v>
      </c>
      <c r="BB73">
        <v>1.5277000000000001</v>
      </c>
      <c r="BC73">
        <v>1.5277000000000001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102</v>
      </c>
      <c r="BM73">
        <v>350001</v>
      </c>
      <c r="BN73">
        <v>0</v>
      </c>
      <c r="BO73" t="s">
        <v>3</v>
      </c>
      <c r="BP73">
        <v>0</v>
      </c>
      <c r="BQ73">
        <v>1</v>
      </c>
      <c r="BR73">
        <v>0</v>
      </c>
      <c r="BS73">
        <v>1.5829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190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>(P73+Q73+S73)</f>
        <v>101.53</v>
      </c>
      <c r="CQ73">
        <f>AC73*BC73</f>
        <v>0</v>
      </c>
      <c r="CR73">
        <f>AD73*BB73</f>
        <v>34.001652252</v>
      </c>
      <c r="CS73">
        <f>AE73*BS73</f>
        <v>0</v>
      </c>
      <c r="CT73">
        <f>AF73*BA73</f>
        <v>67.527653688000001</v>
      </c>
      <c r="CU73">
        <f t="shared" ref="CU73:CX76" si="40">AG73</f>
        <v>0</v>
      </c>
      <c r="CV73">
        <f t="shared" si="40"/>
        <v>0.2702</v>
      </c>
      <c r="CW73">
        <f t="shared" si="40"/>
        <v>0</v>
      </c>
      <c r="CX73">
        <f t="shared" si="40"/>
        <v>0</v>
      </c>
      <c r="CY73">
        <f>(((S73+R73)*AT73)/100)</f>
        <v>128.30700000000002</v>
      </c>
      <c r="CZ73">
        <f>(((S73+R73)*AU73)/100)</f>
        <v>40.518000000000001</v>
      </c>
      <c r="DC73" t="s">
        <v>3</v>
      </c>
      <c r="DD73" t="s">
        <v>24</v>
      </c>
      <c r="DE73" t="s">
        <v>103</v>
      </c>
      <c r="DF73" t="s">
        <v>103</v>
      </c>
      <c r="DG73" t="s">
        <v>103</v>
      </c>
      <c r="DH73" t="s">
        <v>3</v>
      </c>
      <c r="DI73" t="s">
        <v>103</v>
      </c>
      <c r="DJ73" t="s">
        <v>103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22</v>
      </c>
      <c r="DW73" t="s">
        <v>22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196215268</v>
      </c>
      <c r="EF73">
        <v>1</v>
      </c>
      <c r="EG73" t="s">
        <v>26</v>
      </c>
      <c r="EH73">
        <v>0</v>
      </c>
      <c r="EI73" t="s">
        <v>3</v>
      </c>
      <c r="EJ73">
        <v>1</v>
      </c>
      <c r="EK73">
        <v>350001</v>
      </c>
      <c r="EL73" t="s">
        <v>104</v>
      </c>
      <c r="EM73" t="s">
        <v>105</v>
      </c>
      <c r="EO73" t="s">
        <v>3</v>
      </c>
      <c r="EQ73">
        <v>0</v>
      </c>
      <c r="ER73">
        <v>88.06</v>
      </c>
      <c r="ES73">
        <v>3.97</v>
      </c>
      <c r="ET73">
        <v>28.83</v>
      </c>
      <c r="EU73">
        <v>0</v>
      </c>
      <c r="EV73">
        <v>55.26</v>
      </c>
      <c r="EW73">
        <v>0.35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190</v>
      </c>
      <c r="FY73">
        <v>60</v>
      </c>
      <c r="GA73" t="s">
        <v>3</v>
      </c>
      <c r="GD73">
        <v>1</v>
      </c>
      <c r="GF73">
        <v>-349680166</v>
      </c>
      <c r="GG73">
        <v>2</v>
      </c>
      <c r="GH73">
        <v>1</v>
      </c>
      <c r="GI73">
        <v>3</v>
      </c>
      <c r="GJ73">
        <v>0</v>
      </c>
      <c r="GK73">
        <v>0</v>
      </c>
      <c r="GL73">
        <f>ROUND(IF(AND(BH73=3,BI73=3,FS73&lt;&gt;0),P73,0),2)</f>
        <v>0</v>
      </c>
      <c r="GM73">
        <f>ROUND(O73+X73+Y73,2)+GX73</f>
        <v>270.36</v>
      </c>
      <c r="GN73">
        <f>IF(OR(BI73=0,BI73=1),GM73-GX73,0)</f>
        <v>270.36</v>
      </c>
      <c r="GO73">
        <f>IF(BI73=2,GM73-GX73,0)</f>
        <v>0</v>
      </c>
      <c r="GP73">
        <f>IF(BI73=4,GM73-GX73,0)</f>
        <v>0</v>
      </c>
      <c r="GR73">
        <v>0</v>
      </c>
      <c r="GS73">
        <v>3</v>
      </c>
      <c r="GT73">
        <v>0</v>
      </c>
      <c r="GU73" t="s">
        <v>3</v>
      </c>
      <c r="GV73">
        <f>ROUND((GT73),6)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5">
      <c r="A74">
        <v>17</v>
      </c>
      <c r="B74">
        <v>1</v>
      </c>
      <c r="C74">
        <f>ROW(SmtRes!A30)</f>
        <v>30</v>
      </c>
      <c r="D74">
        <f>ROW(EtalonRes!A30)</f>
        <v>30</v>
      </c>
      <c r="E74" t="s">
        <v>106</v>
      </c>
      <c r="F74" t="s">
        <v>107</v>
      </c>
      <c r="G74" t="s">
        <v>108</v>
      </c>
      <c r="H74" t="s">
        <v>22</v>
      </c>
      <c r="I74">
        <v>1</v>
      </c>
      <c r="J74">
        <v>0</v>
      </c>
      <c r="K74">
        <v>1</v>
      </c>
      <c r="O74">
        <f>ROUND(CP74,2)</f>
        <v>203.11</v>
      </c>
      <c r="P74">
        <f>ROUND(CQ74*I74,2)</f>
        <v>0</v>
      </c>
      <c r="Q74">
        <f>ROUND(CR74*I74,2)</f>
        <v>68.03</v>
      </c>
      <c r="R74">
        <f>ROUND(CS74*I74,2)</f>
        <v>0</v>
      </c>
      <c r="S74">
        <f>ROUND(CT74*I74,2)</f>
        <v>135.08000000000001</v>
      </c>
      <c r="T74">
        <f>ROUND(CU74*I74,2)</f>
        <v>0</v>
      </c>
      <c r="U74">
        <f>ROUND(CV74*I74,7)</f>
        <v>0.54052500000000003</v>
      </c>
      <c r="V74">
        <f>ROUND(CW74*I74,7)</f>
        <v>0</v>
      </c>
      <c r="W74">
        <f>ROUND(CX74*I74,2)</f>
        <v>0</v>
      </c>
      <c r="X74">
        <f t="shared" si="39"/>
        <v>256.64999999999998</v>
      </c>
      <c r="Y74">
        <f t="shared" si="39"/>
        <v>81.05</v>
      </c>
      <c r="AA74">
        <v>356713676</v>
      </c>
      <c r="AB74">
        <f>ROUND((AC74+AD74+AF74),6)</f>
        <v>129.87013999999999</v>
      </c>
      <c r="AC74">
        <f>ROUND(((ES74*ROUND(0,7))),6)</f>
        <v>0</v>
      </c>
      <c r="AD74">
        <f>ROUND(((((ET74*ROUND(0.7207,7)))-((EU74*ROUND(0.7207,7))))+AE74),6)</f>
        <v>44.532052999999998</v>
      </c>
      <c r="AE74">
        <f>ROUND(((EU74*ROUND(0.7207,7))),6)</f>
        <v>0</v>
      </c>
      <c r="AF74">
        <f>ROUND(((EV74*ROUND(0.7207,7))),6)</f>
        <v>85.338087000000002</v>
      </c>
      <c r="AG74">
        <f>ROUND((AP74),6)</f>
        <v>0</v>
      </c>
      <c r="AH74">
        <f>((EW74*ROUND(0.7207,7)))</f>
        <v>0.54052500000000003</v>
      </c>
      <c r="AI74">
        <f>((EX74*ROUND(0.7207,7)))</f>
        <v>0</v>
      </c>
      <c r="AJ74">
        <f>(AS74)</f>
        <v>0</v>
      </c>
      <c r="AK74">
        <v>188.14</v>
      </c>
      <c r="AL74">
        <v>7.94</v>
      </c>
      <c r="AM74">
        <v>61.79</v>
      </c>
      <c r="AN74">
        <v>0</v>
      </c>
      <c r="AO74">
        <v>118.41</v>
      </c>
      <c r="AP74">
        <v>0</v>
      </c>
      <c r="AQ74">
        <v>0.75</v>
      </c>
      <c r="AR74">
        <v>0</v>
      </c>
      <c r="AS74">
        <v>0</v>
      </c>
      <c r="AT74">
        <v>190</v>
      </c>
      <c r="AU74">
        <v>60</v>
      </c>
      <c r="AV74">
        <v>1</v>
      </c>
      <c r="AW74">
        <v>1</v>
      </c>
      <c r="AZ74">
        <v>1</v>
      </c>
      <c r="BA74">
        <v>1.5829</v>
      </c>
      <c r="BB74">
        <v>1.5277000000000001</v>
      </c>
      <c r="BC74">
        <v>1.5277000000000001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109</v>
      </c>
      <c r="BM74">
        <v>350001</v>
      </c>
      <c r="BN74">
        <v>0</v>
      </c>
      <c r="BO74" t="s">
        <v>3</v>
      </c>
      <c r="BP74">
        <v>0</v>
      </c>
      <c r="BQ74">
        <v>1</v>
      </c>
      <c r="BR74">
        <v>0</v>
      </c>
      <c r="BS74">
        <v>1.5829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190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(P74+Q74+S74)</f>
        <v>203.11</v>
      </c>
      <c r="CQ74">
        <f>AC74*BC74</f>
        <v>0</v>
      </c>
      <c r="CR74">
        <f>AD74*BB74</f>
        <v>68.031617368100001</v>
      </c>
      <c r="CS74">
        <f>AE74*BS74</f>
        <v>0</v>
      </c>
      <c r="CT74">
        <f>AF74*BA74</f>
        <v>135.08165791229999</v>
      </c>
      <c r="CU74">
        <f t="shared" si="40"/>
        <v>0</v>
      </c>
      <c r="CV74">
        <f t="shared" si="40"/>
        <v>0.54052500000000003</v>
      </c>
      <c r="CW74">
        <f t="shared" si="40"/>
        <v>0</v>
      </c>
      <c r="CX74">
        <f t="shared" si="40"/>
        <v>0</v>
      </c>
      <c r="CY74">
        <f>(((S74+R74)*AT74)/100)</f>
        <v>256.65199999999999</v>
      </c>
      <c r="CZ74">
        <f>(((S74+R74)*AU74)/100)</f>
        <v>81.048000000000016</v>
      </c>
      <c r="DC74" t="s">
        <v>3</v>
      </c>
      <c r="DD74" t="s">
        <v>24</v>
      </c>
      <c r="DE74" t="s">
        <v>110</v>
      </c>
      <c r="DF74" t="s">
        <v>110</v>
      </c>
      <c r="DG74" t="s">
        <v>110</v>
      </c>
      <c r="DH74" t="s">
        <v>3</v>
      </c>
      <c r="DI74" t="s">
        <v>110</v>
      </c>
      <c r="DJ74" t="s">
        <v>110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22</v>
      </c>
      <c r="DW74" t="s">
        <v>22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196215268</v>
      </c>
      <c r="EF74">
        <v>1</v>
      </c>
      <c r="EG74" t="s">
        <v>26</v>
      </c>
      <c r="EH74">
        <v>0</v>
      </c>
      <c r="EI74" t="s">
        <v>3</v>
      </c>
      <c r="EJ74">
        <v>1</v>
      </c>
      <c r="EK74">
        <v>350001</v>
      </c>
      <c r="EL74" t="s">
        <v>104</v>
      </c>
      <c r="EM74" t="s">
        <v>105</v>
      </c>
      <c r="EO74" t="s">
        <v>3</v>
      </c>
      <c r="EQ74">
        <v>0</v>
      </c>
      <c r="ER74">
        <v>188.14</v>
      </c>
      <c r="ES74">
        <v>7.94</v>
      </c>
      <c r="ET74">
        <v>61.79</v>
      </c>
      <c r="EU74">
        <v>0</v>
      </c>
      <c r="EV74">
        <v>118.41</v>
      </c>
      <c r="EW74">
        <v>0.75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190</v>
      </c>
      <c r="FY74">
        <v>60</v>
      </c>
      <c r="GA74" t="s">
        <v>3</v>
      </c>
      <c r="GD74">
        <v>1</v>
      </c>
      <c r="GF74">
        <v>873439048</v>
      </c>
      <c r="GG74">
        <v>2</v>
      </c>
      <c r="GH74">
        <v>1</v>
      </c>
      <c r="GI74">
        <v>3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540.80999999999995</v>
      </c>
      <c r="GN74">
        <f>IF(OR(BI74=0,BI74=1),GM74-GX74,0)</f>
        <v>540.80999999999995</v>
      </c>
      <c r="GO74">
        <f>IF(BI74=2,GM74-GX74,0)</f>
        <v>0</v>
      </c>
      <c r="GP74">
        <f>IF(BI74=4,GM74-GX74,0)</f>
        <v>0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5">
      <c r="A75">
        <v>17</v>
      </c>
      <c r="B75">
        <v>1</v>
      </c>
      <c r="C75">
        <f>ROW(SmtRes!A35)</f>
        <v>35</v>
      </c>
      <c r="D75">
        <f>ROW(EtalonRes!A35)</f>
        <v>35</v>
      </c>
      <c r="E75" t="s">
        <v>111</v>
      </c>
      <c r="F75" t="s">
        <v>112</v>
      </c>
      <c r="G75" t="s">
        <v>113</v>
      </c>
      <c r="H75" t="s">
        <v>22</v>
      </c>
      <c r="I75">
        <v>1</v>
      </c>
      <c r="J75">
        <v>0</v>
      </c>
      <c r="K75">
        <v>1</v>
      </c>
      <c r="O75">
        <f>ROUND(CP75,2)</f>
        <v>272.48</v>
      </c>
      <c r="P75">
        <f>ROUND(CQ75*I75,2)</f>
        <v>0</v>
      </c>
      <c r="Q75">
        <f>ROUND(CR75*I75,2)</f>
        <v>90.03</v>
      </c>
      <c r="R75">
        <f>ROUND(CS75*I75,2)</f>
        <v>0</v>
      </c>
      <c r="S75">
        <f>ROUND(CT75*I75,2)</f>
        <v>182.45</v>
      </c>
      <c r="T75">
        <f>ROUND(CU75*I75,2)</f>
        <v>0</v>
      </c>
      <c r="U75">
        <f>ROUND(CV75*I75,7)</f>
        <v>0.73041</v>
      </c>
      <c r="V75">
        <f>ROUND(CW75*I75,7)</f>
        <v>0</v>
      </c>
      <c r="W75">
        <f>ROUND(CX75*I75,2)</f>
        <v>0</v>
      </c>
      <c r="X75">
        <f t="shared" si="39"/>
        <v>346.66</v>
      </c>
      <c r="Y75">
        <f t="shared" si="39"/>
        <v>109.47</v>
      </c>
      <c r="AA75">
        <v>356713676</v>
      </c>
      <c r="AB75">
        <f>ROUND((AC75+AD75+AF75),6)</f>
        <v>174.19148999999999</v>
      </c>
      <c r="AC75">
        <f>ROUND(((ES75*ROUND(0,7))),6)</f>
        <v>0</v>
      </c>
      <c r="AD75">
        <f>ROUND(((((ET75*ROUND(0.753,7)))-((EU75*ROUND(0.753,7))))+AE75),6)</f>
        <v>58.929780000000001</v>
      </c>
      <c r="AE75">
        <f>ROUND(((EU75*ROUND(0.753,7))),6)</f>
        <v>0</v>
      </c>
      <c r="AF75">
        <f>ROUND(((EV75*ROUND(0.753,7))),6)</f>
        <v>115.26170999999999</v>
      </c>
      <c r="AG75">
        <f>ROUND((AP75),6)</f>
        <v>0</v>
      </c>
      <c r="AH75">
        <f>((EW75*ROUND(0.753,7)))</f>
        <v>0.73041</v>
      </c>
      <c r="AI75">
        <f>((EX75*ROUND(0.753,7)))</f>
        <v>0</v>
      </c>
      <c r="AJ75">
        <f>(AS75)</f>
        <v>0</v>
      </c>
      <c r="AK75">
        <v>240.37</v>
      </c>
      <c r="AL75">
        <v>9.0399999999999991</v>
      </c>
      <c r="AM75">
        <v>78.260000000000005</v>
      </c>
      <c r="AN75">
        <v>0</v>
      </c>
      <c r="AO75">
        <v>153.07</v>
      </c>
      <c r="AP75">
        <v>0</v>
      </c>
      <c r="AQ75">
        <v>0.97</v>
      </c>
      <c r="AR75">
        <v>0</v>
      </c>
      <c r="AS75">
        <v>0</v>
      </c>
      <c r="AT75">
        <v>190</v>
      </c>
      <c r="AU75">
        <v>60</v>
      </c>
      <c r="AV75">
        <v>1</v>
      </c>
      <c r="AW75">
        <v>1</v>
      </c>
      <c r="AZ75">
        <v>1</v>
      </c>
      <c r="BA75">
        <v>1.5829</v>
      </c>
      <c r="BB75">
        <v>1.5277000000000001</v>
      </c>
      <c r="BC75">
        <v>1.5277000000000001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114</v>
      </c>
      <c r="BM75">
        <v>350001</v>
      </c>
      <c r="BN75">
        <v>0</v>
      </c>
      <c r="BO75" t="s">
        <v>3</v>
      </c>
      <c r="BP75">
        <v>0</v>
      </c>
      <c r="BQ75">
        <v>1</v>
      </c>
      <c r="BR75">
        <v>0</v>
      </c>
      <c r="BS75">
        <v>1.5829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190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(P75+Q75+S75)</f>
        <v>272.48</v>
      </c>
      <c r="CQ75">
        <f>AC75*BC75</f>
        <v>0</v>
      </c>
      <c r="CR75">
        <f>AD75*BB75</f>
        <v>90.027024906000008</v>
      </c>
      <c r="CS75">
        <f>AE75*BS75</f>
        <v>0</v>
      </c>
      <c r="CT75">
        <f>AF75*BA75</f>
        <v>182.44776075899998</v>
      </c>
      <c r="CU75">
        <f t="shared" si="40"/>
        <v>0</v>
      </c>
      <c r="CV75">
        <f t="shared" si="40"/>
        <v>0.73041</v>
      </c>
      <c r="CW75">
        <f t="shared" si="40"/>
        <v>0</v>
      </c>
      <c r="CX75">
        <f t="shared" si="40"/>
        <v>0</v>
      </c>
      <c r="CY75">
        <f>(((S75+R75)*AT75)/100)</f>
        <v>346.65499999999997</v>
      </c>
      <c r="CZ75">
        <f>(((S75+R75)*AU75)/100)</f>
        <v>109.47</v>
      </c>
      <c r="DC75" t="s">
        <v>3</v>
      </c>
      <c r="DD75" t="s">
        <v>24</v>
      </c>
      <c r="DE75" t="s">
        <v>115</v>
      </c>
      <c r="DF75" t="s">
        <v>115</v>
      </c>
      <c r="DG75" t="s">
        <v>115</v>
      </c>
      <c r="DH75" t="s">
        <v>3</v>
      </c>
      <c r="DI75" t="s">
        <v>115</v>
      </c>
      <c r="DJ75" t="s">
        <v>115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22</v>
      </c>
      <c r="DW75" t="s">
        <v>22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196215268</v>
      </c>
      <c r="EF75">
        <v>1</v>
      </c>
      <c r="EG75" t="s">
        <v>26</v>
      </c>
      <c r="EH75">
        <v>0</v>
      </c>
      <c r="EI75" t="s">
        <v>3</v>
      </c>
      <c r="EJ75">
        <v>1</v>
      </c>
      <c r="EK75">
        <v>350001</v>
      </c>
      <c r="EL75" t="s">
        <v>104</v>
      </c>
      <c r="EM75" t="s">
        <v>105</v>
      </c>
      <c r="EO75" t="s">
        <v>3</v>
      </c>
      <c r="EQ75">
        <v>0</v>
      </c>
      <c r="ER75">
        <v>240.37</v>
      </c>
      <c r="ES75">
        <v>9.0399999999999991</v>
      </c>
      <c r="ET75">
        <v>78.260000000000005</v>
      </c>
      <c r="EU75">
        <v>0</v>
      </c>
      <c r="EV75">
        <v>153.07</v>
      </c>
      <c r="EW75">
        <v>0.97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190</v>
      </c>
      <c r="FY75">
        <v>60</v>
      </c>
      <c r="GA75" t="s">
        <v>3</v>
      </c>
      <c r="GD75">
        <v>1</v>
      </c>
      <c r="GF75">
        <v>-1103430333</v>
      </c>
      <c r="GG75">
        <v>2</v>
      </c>
      <c r="GH75">
        <v>1</v>
      </c>
      <c r="GI75">
        <v>3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728.61</v>
      </c>
      <c r="GN75">
        <f>IF(OR(BI75=0,BI75=1),GM75-GX75,0)</f>
        <v>728.61</v>
      </c>
      <c r="GO75">
        <f>IF(BI75=2,GM75-GX75,0)</f>
        <v>0</v>
      </c>
      <c r="GP75">
        <f>IF(BI75=4,GM75-GX75,0)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5">
      <c r="A76">
        <v>17</v>
      </c>
      <c r="B76">
        <v>1</v>
      </c>
      <c r="C76">
        <f>ROW(SmtRes!A40)</f>
        <v>40</v>
      </c>
      <c r="D76">
        <f>ROW(EtalonRes!A40)</f>
        <v>40</v>
      </c>
      <c r="E76" t="s">
        <v>116</v>
      </c>
      <c r="F76" t="s">
        <v>117</v>
      </c>
      <c r="G76" t="s">
        <v>118</v>
      </c>
      <c r="H76" t="s">
        <v>22</v>
      </c>
      <c r="I76">
        <v>1</v>
      </c>
      <c r="J76">
        <v>0</v>
      </c>
      <c r="K76">
        <v>1</v>
      </c>
      <c r="O76">
        <f>ROUND(CP76,2)</f>
        <v>375.38</v>
      </c>
      <c r="P76">
        <f>ROUND(CQ76*I76,2)</f>
        <v>0</v>
      </c>
      <c r="Q76">
        <f>ROUND(CR76*I76,2)</f>
        <v>125.72</v>
      </c>
      <c r="R76">
        <f>ROUND(CS76*I76,2)</f>
        <v>0</v>
      </c>
      <c r="S76">
        <f>ROUND(CT76*I76,2)</f>
        <v>249.66</v>
      </c>
      <c r="T76">
        <f>ROUND(CU76*I76,2)</f>
        <v>0</v>
      </c>
      <c r="U76">
        <f>ROUND(CV76*I76,7)</f>
        <v>0.999</v>
      </c>
      <c r="V76">
        <f>ROUND(CW76*I76,7)</f>
        <v>0</v>
      </c>
      <c r="W76">
        <f>ROUND(CX76*I76,2)</f>
        <v>0</v>
      </c>
      <c r="X76">
        <f t="shared" si="39"/>
        <v>474.35</v>
      </c>
      <c r="Y76">
        <f t="shared" si="39"/>
        <v>149.80000000000001</v>
      </c>
      <c r="AA76">
        <v>356713676</v>
      </c>
      <c r="AB76">
        <f>ROUND((AC76+AD76+AF76),6)</f>
        <v>240.01900000000001</v>
      </c>
      <c r="AC76">
        <f>ROUND(((ES76*ROUND(0,7))),6)</f>
        <v>0</v>
      </c>
      <c r="AD76">
        <f>ROUND(((((ET76*ROUND(0.74,7)))-((EU76*ROUND(0.74,7))))+AE76),6)</f>
        <v>82.295400000000001</v>
      </c>
      <c r="AE76">
        <f>ROUND(((EU76*ROUND(0.74,7))),6)</f>
        <v>0</v>
      </c>
      <c r="AF76">
        <f>ROUND(((EV76*ROUND(0.74,7))),6)</f>
        <v>157.7236</v>
      </c>
      <c r="AG76">
        <f>ROUND((AP76),6)</f>
        <v>0</v>
      </c>
      <c r="AH76">
        <f>((EW76*ROUND(0.74,7)))</f>
        <v>0.999</v>
      </c>
      <c r="AI76">
        <f>((EX76*ROUND(0.74,7)))</f>
        <v>0</v>
      </c>
      <c r="AJ76">
        <f>(AS76)</f>
        <v>0</v>
      </c>
      <c r="AK76">
        <v>336.99</v>
      </c>
      <c r="AL76">
        <v>12.64</v>
      </c>
      <c r="AM76">
        <v>111.21</v>
      </c>
      <c r="AN76">
        <v>0</v>
      </c>
      <c r="AO76">
        <v>213.14</v>
      </c>
      <c r="AP76">
        <v>0</v>
      </c>
      <c r="AQ76">
        <v>1.35</v>
      </c>
      <c r="AR76">
        <v>0</v>
      </c>
      <c r="AS76">
        <v>0</v>
      </c>
      <c r="AT76">
        <v>190</v>
      </c>
      <c r="AU76">
        <v>60</v>
      </c>
      <c r="AV76">
        <v>1</v>
      </c>
      <c r="AW76">
        <v>1</v>
      </c>
      <c r="AZ76">
        <v>1</v>
      </c>
      <c r="BA76">
        <v>1.5829</v>
      </c>
      <c r="BB76">
        <v>1.5277000000000001</v>
      </c>
      <c r="BC76">
        <v>1.5277000000000001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119</v>
      </c>
      <c r="BM76">
        <v>350001</v>
      </c>
      <c r="BN76">
        <v>0</v>
      </c>
      <c r="BO76" t="s">
        <v>3</v>
      </c>
      <c r="BP76">
        <v>0</v>
      </c>
      <c r="BQ76">
        <v>1</v>
      </c>
      <c r="BR76">
        <v>0</v>
      </c>
      <c r="BS76">
        <v>1.5829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190</v>
      </c>
      <c r="CA76">
        <v>60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(P76+Q76+S76)</f>
        <v>375.38</v>
      </c>
      <c r="CQ76">
        <f>AC76*BC76</f>
        <v>0</v>
      </c>
      <c r="CR76">
        <f>AD76*BB76</f>
        <v>125.72268258000001</v>
      </c>
      <c r="CS76">
        <f>AE76*BS76</f>
        <v>0</v>
      </c>
      <c r="CT76">
        <f>AF76*BA76</f>
        <v>249.66068644000001</v>
      </c>
      <c r="CU76">
        <f t="shared" si="40"/>
        <v>0</v>
      </c>
      <c r="CV76">
        <f t="shared" si="40"/>
        <v>0.999</v>
      </c>
      <c r="CW76">
        <f t="shared" si="40"/>
        <v>0</v>
      </c>
      <c r="CX76">
        <f t="shared" si="40"/>
        <v>0</v>
      </c>
      <c r="CY76">
        <f>(((S76+R76)*AT76)/100)</f>
        <v>474.35400000000004</v>
      </c>
      <c r="CZ76">
        <f>(((S76+R76)*AU76)/100)</f>
        <v>149.79599999999999</v>
      </c>
      <c r="DC76" t="s">
        <v>3</v>
      </c>
      <c r="DD76" t="s">
        <v>24</v>
      </c>
      <c r="DE76" t="s">
        <v>120</v>
      </c>
      <c r="DF76" t="s">
        <v>120</v>
      </c>
      <c r="DG76" t="s">
        <v>120</v>
      </c>
      <c r="DH76" t="s">
        <v>3</v>
      </c>
      <c r="DI76" t="s">
        <v>120</v>
      </c>
      <c r="DJ76" t="s">
        <v>120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22</v>
      </c>
      <c r="DW76" t="s">
        <v>22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196215268</v>
      </c>
      <c r="EF76">
        <v>1</v>
      </c>
      <c r="EG76" t="s">
        <v>26</v>
      </c>
      <c r="EH76">
        <v>0</v>
      </c>
      <c r="EI76" t="s">
        <v>3</v>
      </c>
      <c r="EJ76">
        <v>1</v>
      </c>
      <c r="EK76">
        <v>350001</v>
      </c>
      <c r="EL76" t="s">
        <v>104</v>
      </c>
      <c r="EM76" t="s">
        <v>105</v>
      </c>
      <c r="EO76" t="s">
        <v>3</v>
      </c>
      <c r="EQ76">
        <v>0</v>
      </c>
      <c r="ER76">
        <v>336.99</v>
      </c>
      <c r="ES76">
        <v>12.64</v>
      </c>
      <c r="ET76">
        <v>111.21</v>
      </c>
      <c r="EU76">
        <v>0</v>
      </c>
      <c r="EV76">
        <v>213.14</v>
      </c>
      <c r="EW76">
        <v>1.35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190</v>
      </c>
      <c r="FY76">
        <v>60</v>
      </c>
      <c r="GA76" t="s">
        <v>3</v>
      </c>
      <c r="GD76">
        <v>1</v>
      </c>
      <c r="GF76">
        <v>-1584739483</v>
      </c>
      <c r="GG76">
        <v>2</v>
      </c>
      <c r="GH76">
        <v>1</v>
      </c>
      <c r="GI76">
        <v>3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999.53</v>
      </c>
      <c r="GN76">
        <f>IF(OR(BI76=0,BI76=1),GM76-GX76,0)</f>
        <v>999.53</v>
      </c>
      <c r="GO76">
        <f>IF(BI76=2,GM76-GX76,0)</f>
        <v>0</v>
      </c>
      <c r="GP76">
        <f>IF(BI76=4,GM76-GX76,0)</f>
        <v>0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8" spans="1:245" x14ac:dyDescent="0.25">
      <c r="A78" s="2">
        <v>51</v>
      </c>
      <c r="B78" s="2">
        <f>B69</f>
        <v>1</v>
      </c>
      <c r="C78" s="2">
        <f>A69</f>
        <v>5</v>
      </c>
      <c r="D78" s="2">
        <f>ROW(A69)</f>
        <v>69</v>
      </c>
      <c r="E78" s="2"/>
      <c r="F78" s="2" t="str">
        <f>IF(F69&lt;&gt;"",F69,"")</f>
        <v>Новый подраздел</v>
      </c>
      <c r="G78" s="2" t="str">
        <f>IF(G69&lt;&gt;"",G69,"")</f>
        <v>2.2. Валка деревьев, угрожающих падением на провода ВЛ 35-220 кВ</v>
      </c>
      <c r="H78" s="2">
        <v>0</v>
      </c>
      <c r="I78" s="2"/>
      <c r="J78" s="2"/>
      <c r="K78" s="2"/>
      <c r="L78" s="2"/>
      <c r="M78" s="2"/>
      <c r="N78" s="2"/>
      <c r="O78" s="2">
        <f t="shared" ref="O78:T78" si="41">ROUND(AB78,2)</f>
        <v>952.5</v>
      </c>
      <c r="P78" s="2">
        <f t="shared" si="41"/>
        <v>0</v>
      </c>
      <c r="Q78" s="2">
        <f t="shared" si="41"/>
        <v>317.77999999999997</v>
      </c>
      <c r="R78" s="2">
        <f t="shared" si="41"/>
        <v>0</v>
      </c>
      <c r="S78" s="2">
        <f t="shared" si="41"/>
        <v>634.72</v>
      </c>
      <c r="T78" s="2">
        <f t="shared" si="41"/>
        <v>0</v>
      </c>
      <c r="U78" s="2">
        <f>AH78</f>
        <v>2.5401350000000003</v>
      </c>
      <c r="V78" s="2">
        <f>AI78</f>
        <v>0</v>
      </c>
      <c r="W78" s="2">
        <f>ROUND(AJ78,2)</f>
        <v>0</v>
      </c>
      <c r="X78" s="2">
        <f>ROUND(AK78,2)</f>
        <v>1205.97</v>
      </c>
      <c r="Y78" s="2">
        <f>ROUND(AL78,2)</f>
        <v>380.84</v>
      </c>
      <c r="Z78" s="2"/>
      <c r="AA78" s="2"/>
      <c r="AB78" s="2">
        <f>ROUND(SUMIF(AA73:AA76,"=356713676",O73:O76),2)</f>
        <v>952.5</v>
      </c>
      <c r="AC78" s="2">
        <f>ROUND(SUMIF(AA73:AA76,"=356713676",P73:P76),2)</f>
        <v>0</v>
      </c>
      <c r="AD78" s="2">
        <f>ROUND(SUMIF(AA73:AA76,"=356713676",Q73:Q76),2)</f>
        <v>317.77999999999997</v>
      </c>
      <c r="AE78" s="2">
        <f>ROUND(SUMIF(AA73:AA76,"=356713676",R73:R76),2)</f>
        <v>0</v>
      </c>
      <c r="AF78" s="2">
        <f>ROUND(SUMIF(AA73:AA76,"=356713676",S73:S76),2)</f>
        <v>634.72</v>
      </c>
      <c r="AG78" s="2">
        <f>ROUND(SUMIF(AA73:AA76,"=356713676",T73:T76),2)</f>
        <v>0</v>
      </c>
      <c r="AH78" s="2">
        <f>SUMIF(AA73:AA76,"=356713676",U73:U76)</f>
        <v>2.5401350000000003</v>
      </c>
      <c r="AI78" s="2">
        <f>SUMIF(AA73:AA76,"=356713676",V73:V76)</f>
        <v>0</v>
      </c>
      <c r="AJ78" s="2">
        <f>ROUND(SUMIF(AA73:AA76,"=356713676",W73:W76),2)</f>
        <v>0</v>
      </c>
      <c r="AK78" s="2">
        <f>ROUND(SUMIF(AA73:AA76,"=356713676",X73:X76),2)</f>
        <v>1205.97</v>
      </c>
      <c r="AL78" s="2">
        <f>ROUND(SUMIF(AA73:AA76,"=356713676",Y73:Y76),2)</f>
        <v>380.84</v>
      </c>
      <c r="AM78" s="2"/>
      <c r="AN78" s="2"/>
      <c r="AO78" s="2">
        <f t="shared" ref="AO78:BD78" si="42">ROUND(BX78,2)</f>
        <v>0</v>
      </c>
      <c r="AP78" s="2">
        <f t="shared" si="42"/>
        <v>0</v>
      </c>
      <c r="AQ78" s="2">
        <f t="shared" si="42"/>
        <v>0</v>
      </c>
      <c r="AR78" s="2">
        <f t="shared" si="42"/>
        <v>2539.31</v>
      </c>
      <c r="AS78" s="2">
        <f t="shared" si="42"/>
        <v>2539.31</v>
      </c>
      <c r="AT78" s="2">
        <f t="shared" si="42"/>
        <v>0</v>
      </c>
      <c r="AU78" s="2">
        <f t="shared" si="42"/>
        <v>0</v>
      </c>
      <c r="AV78" s="2">
        <f t="shared" si="42"/>
        <v>0</v>
      </c>
      <c r="AW78" s="2">
        <f t="shared" si="42"/>
        <v>0</v>
      </c>
      <c r="AX78" s="2">
        <f t="shared" si="42"/>
        <v>0</v>
      </c>
      <c r="AY78" s="2">
        <f t="shared" si="42"/>
        <v>0</v>
      </c>
      <c r="AZ78" s="2">
        <f t="shared" si="42"/>
        <v>0</v>
      </c>
      <c r="BA78" s="2">
        <f t="shared" si="42"/>
        <v>0</v>
      </c>
      <c r="BB78" s="2">
        <f t="shared" si="42"/>
        <v>0</v>
      </c>
      <c r="BC78" s="2">
        <f t="shared" si="42"/>
        <v>0</v>
      </c>
      <c r="BD78" s="2">
        <f t="shared" si="42"/>
        <v>0</v>
      </c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>
        <f>ROUND(SUMIF(AA73:AA76,"=356713676",FQ73:FQ76),2)</f>
        <v>0</v>
      </c>
      <c r="BY78" s="2">
        <f>ROUND(SUMIF(AA73:AA76,"=356713676",FR73:FR76),2)</f>
        <v>0</v>
      </c>
      <c r="BZ78" s="2">
        <f>ROUND(SUMIF(AA73:AA76,"=356713676",GL73:GL76),2)</f>
        <v>0</v>
      </c>
      <c r="CA78" s="2">
        <f>ROUND(SUMIF(AA73:AA76,"=356713676",GM73:GM76),2)</f>
        <v>2539.31</v>
      </c>
      <c r="CB78" s="2">
        <f>ROUND(SUMIF(AA73:AA76,"=356713676",GN73:GN76),2)</f>
        <v>2539.31</v>
      </c>
      <c r="CC78" s="2">
        <f>ROUND(SUMIF(AA73:AA76,"=356713676",GO73:GO76),2)</f>
        <v>0</v>
      </c>
      <c r="CD78" s="2">
        <f>ROUND(SUMIF(AA73:AA76,"=356713676",GP73:GP76),2)</f>
        <v>0</v>
      </c>
      <c r="CE78" s="2">
        <f>AC78-BX78</f>
        <v>0</v>
      </c>
      <c r="CF78" s="2">
        <f>AC78-BY78</f>
        <v>0</v>
      </c>
      <c r="CG78" s="2">
        <f>BX78-BZ78</f>
        <v>0</v>
      </c>
      <c r="CH78" s="2">
        <f>AC78-BX78-BY78+BZ78</f>
        <v>0</v>
      </c>
      <c r="CI78" s="2">
        <f>BY78-BZ78</f>
        <v>0</v>
      </c>
      <c r="CJ78" s="2">
        <f>ROUND(SUMIF(AA73:AA76,"=356713676",GX73:GX76),2)</f>
        <v>0</v>
      </c>
      <c r="CK78" s="2">
        <f>ROUND(SUMIF(AA73:AA76,"=356713676",GY73:GY76),2)</f>
        <v>0</v>
      </c>
      <c r="CL78" s="2">
        <f>ROUND(SUMIF(AA73:AA76,"=356713676",GZ73:GZ76),2)</f>
        <v>0</v>
      </c>
      <c r="CM78" s="2">
        <f>ROUND(SUMIF(AA73:AA76,"=356713676",HD73:HD76),2)</f>
        <v>0</v>
      </c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>
        <v>0</v>
      </c>
    </row>
    <row r="80" spans="1:245" x14ac:dyDescent="0.25">
      <c r="A80" s="4">
        <v>50</v>
      </c>
      <c r="B80" s="4">
        <v>0</v>
      </c>
      <c r="C80" s="4">
        <v>0</v>
      </c>
      <c r="D80" s="4">
        <v>1</v>
      </c>
      <c r="E80" s="4">
        <v>201</v>
      </c>
      <c r="F80" s="4">
        <f>ROUND(Source!O78,O80)</f>
        <v>952.5</v>
      </c>
      <c r="G80" s="4" t="s">
        <v>44</v>
      </c>
      <c r="H80" s="4" t="s">
        <v>45</v>
      </c>
      <c r="I80" s="4"/>
      <c r="J80" s="4"/>
      <c r="K80" s="4">
        <v>201</v>
      </c>
      <c r="L80" s="4">
        <v>1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952.5</v>
      </c>
      <c r="X80" s="4">
        <v>1</v>
      </c>
      <c r="Y80" s="4">
        <v>952.5</v>
      </c>
      <c r="Z80" s="4"/>
      <c r="AA80" s="4"/>
      <c r="AB80" s="4"/>
    </row>
    <row r="81" spans="1:28" x14ac:dyDescent="0.25">
      <c r="A81" s="4">
        <v>50</v>
      </c>
      <c r="B81" s="4">
        <v>0</v>
      </c>
      <c r="C81" s="4">
        <v>0</v>
      </c>
      <c r="D81" s="4">
        <v>1</v>
      </c>
      <c r="E81" s="4">
        <v>202</v>
      </c>
      <c r="F81" s="4">
        <f>ROUND(Source!P78,O81)</f>
        <v>0</v>
      </c>
      <c r="G81" s="4" t="s">
        <v>46</v>
      </c>
      <c r="H81" s="4" t="s">
        <v>47</v>
      </c>
      <c r="I81" s="4"/>
      <c r="J81" s="4"/>
      <c r="K81" s="4">
        <v>202</v>
      </c>
      <c r="L81" s="4">
        <v>2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5">
      <c r="A82" s="4">
        <v>50</v>
      </c>
      <c r="B82" s="4">
        <v>0</v>
      </c>
      <c r="C82" s="4">
        <v>0</v>
      </c>
      <c r="D82" s="4">
        <v>1</v>
      </c>
      <c r="E82" s="4">
        <v>222</v>
      </c>
      <c r="F82" s="4">
        <f>ROUND(Source!AO78,O82)</f>
        <v>0</v>
      </c>
      <c r="G82" s="4" t="s">
        <v>48</v>
      </c>
      <c r="H82" s="4" t="s">
        <v>49</v>
      </c>
      <c r="I82" s="4"/>
      <c r="J82" s="4"/>
      <c r="K82" s="4">
        <v>222</v>
      </c>
      <c r="L82" s="4">
        <v>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5">
      <c r="A83" s="4">
        <v>50</v>
      </c>
      <c r="B83" s="4">
        <v>0</v>
      </c>
      <c r="C83" s="4">
        <v>0</v>
      </c>
      <c r="D83" s="4">
        <v>1</v>
      </c>
      <c r="E83" s="4">
        <v>225</v>
      </c>
      <c r="F83" s="4">
        <f>ROUND(Source!AV78,O83)</f>
        <v>0</v>
      </c>
      <c r="G83" s="4" t="s">
        <v>50</v>
      </c>
      <c r="H83" s="4" t="s">
        <v>51</v>
      </c>
      <c r="I83" s="4"/>
      <c r="J83" s="4"/>
      <c r="K83" s="4">
        <v>225</v>
      </c>
      <c r="L83" s="4">
        <v>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5">
      <c r="A84" s="4">
        <v>50</v>
      </c>
      <c r="B84" s="4">
        <v>0</v>
      </c>
      <c r="C84" s="4">
        <v>0</v>
      </c>
      <c r="D84" s="4">
        <v>1</v>
      </c>
      <c r="E84" s="4">
        <v>226</v>
      </c>
      <c r="F84" s="4">
        <f>ROUND(Source!AW78,O84)</f>
        <v>0</v>
      </c>
      <c r="G84" s="4" t="s">
        <v>52</v>
      </c>
      <c r="H84" s="4" t="s">
        <v>53</v>
      </c>
      <c r="I84" s="4"/>
      <c r="J84" s="4"/>
      <c r="K84" s="4">
        <v>226</v>
      </c>
      <c r="L84" s="4">
        <v>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5">
      <c r="A85" s="4">
        <v>50</v>
      </c>
      <c r="B85" s="4">
        <v>0</v>
      </c>
      <c r="C85" s="4">
        <v>0</v>
      </c>
      <c r="D85" s="4">
        <v>1</v>
      </c>
      <c r="E85" s="4">
        <v>227</v>
      </c>
      <c r="F85" s="4">
        <f>ROUND(Source!AX78,O85)</f>
        <v>0</v>
      </c>
      <c r="G85" s="4" t="s">
        <v>54</v>
      </c>
      <c r="H85" s="4" t="s">
        <v>55</v>
      </c>
      <c r="I85" s="4"/>
      <c r="J85" s="4"/>
      <c r="K85" s="4">
        <v>227</v>
      </c>
      <c r="L85" s="4">
        <v>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5">
      <c r="A86" s="4">
        <v>50</v>
      </c>
      <c r="B86" s="4">
        <v>0</v>
      </c>
      <c r="C86" s="4">
        <v>0</v>
      </c>
      <c r="D86" s="4">
        <v>1</v>
      </c>
      <c r="E86" s="4">
        <v>228</v>
      </c>
      <c r="F86" s="4">
        <f>ROUND(Source!AY78,O86)</f>
        <v>0</v>
      </c>
      <c r="G86" s="4" t="s">
        <v>56</v>
      </c>
      <c r="H86" s="4" t="s">
        <v>57</v>
      </c>
      <c r="I86" s="4"/>
      <c r="J86" s="4"/>
      <c r="K86" s="4">
        <v>228</v>
      </c>
      <c r="L86" s="4">
        <v>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5">
      <c r="A87" s="4">
        <v>50</v>
      </c>
      <c r="B87" s="4">
        <v>0</v>
      </c>
      <c r="C87" s="4">
        <v>0</v>
      </c>
      <c r="D87" s="4">
        <v>1</v>
      </c>
      <c r="E87" s="4">
        <v>216</v>
      </c>
      <c r="F87" s="4">
        <f>ROUND(Source!AP78,O87)</f>
        <v>0</v>
      </c>
      <c r="G87" s="4" t="s">
        <v>58</v>
      </c>
      <c r="H87" s="4" t="s">
        <v>59</v>
      </c>
      <c r="I87" s="4"/>
      <c r="J87" s="4"/>
      <c r="K87" s="4">
        <v>216</v>
      </c>
      <c r="L87" s="4">
        <v>8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5">
      <c r="A88" s="4">
        <v>50</v>
      </c>
      <c r="B88" s="4">
        <v>0</v>
      </c>
      <c r="C88" s="4">
        <v>0</v>
      </c>
      <c r="D88" s="4">
        <v>1</v>
      </c>
      <c r="E88" s="4">
        <v>223</v>
      </c>
      <c r="F88" s="4">
        <f>ROUND(Source!AQ78,O88)</f>
        <v>0</v>
      </c>
      <c r="G88" s="4" t="s">
        <v>60</v>
      </c>
      <c r="H88" s="4" t="s">
        <v>61</v>
      </c>
      <c r="I88" s="4"/>
      <c r="J88" s="4"/>
      <c r="K88" s="4">
        <v>223</v>
      </c>
      <c r="L88" s="4">
        <v>9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5">
      <c r="A89" s="4">
        <v>50</v>
      </c>
      <c r="B89" s="4">
        <v>0</v>
      </c>
      <c r="C89" s="4">
        <v>0</v>
      </c>
      <c r="D89" s="4">
        <v>1</v>
      </c>
      <c r="E89" s="4">
        <v>229</v>
      </c>
      <c r="F89" s="4">
        <f>ROUND(Source!AZ78,O89)</f>
        <v>0</v>
      </c>
      <c r="G89" s="4" t="s">
        <v>62</v>
      </c>
      <c r="H89" s="4" t="s">
        <v>63</v>
      </c>
      <c r="I89" s="4"/>
      <c r="J89" s="4"/>
      <c r="K89" s="4">
        <v>229</v>
      </c>
      <c r="L89" s="4">
        <v>10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5">
      <c r="A90" s="4">
        <v>50</v>
      </c>
      <c r="B90" s="4">
        <v>0</v>
      </c>
      <c r="C90" s="4">
        <v>0</v>
      </c>
      <c r="D90" s="4">
        <v>1</v>
      </c>
      <c r="E90" s="4">
        <v>203</v>
      </c>
      <c r="F90" s="4">
        <f>ROUND(Source!Q78,O90)</f>
        <v>317.77999999999997</v>
      </c>
      <c r="G90" s="4" t="s">
        <v>64</v>
      </c>
      <c r="H90" s="4" t="s">
        <v>65</v>
      </c>
      <c r="I90" s="4"/>
      <c r="J90" s="4"/>
      <c r="K90" s="4">
        <v>203</v>
      </c>
      <c r="L90" s="4">
        <v>11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317.77999999999997</v>
      </c>
      <c r="X90" s="4">
        <v>1</v>
      </c>
      <c r="Y90" s="4">
        <v>317.77999999999997</v>
      </c>
      <c r="Z90" s="4"/>
      <c r="AA90" s="4"/>
      <c r="AB90" s="4"/>
    </row>
    <row r="91" spans="1:28" x14ac:dyDescent="0.25">
      <c r="A91" s="4">
        <v>50</v>
      </c>
      <c r="B91" s="4">
        <v>0</v>
      </c>
      <c r="C91" s="4">
        <v>0</v>
      </c>
      <c r="D91" s="4">
        <v>1</v>
      </c>
      <c r="E91" s="4">
        <v>231</v>
      </c>
      <c r="F91" s="4">
        <f>ROUND(Source!BB78,O91)</f>
        <v>0</v>
      </c>
      <c r="G91" s="4" t="s">
        <v>66</v>
      </c>
      <c r="H91" s="4" t="s">
        <v>67</v>
      </c>
      <c r="I91" s="4"/>
      <c r="J91" s="4"/>
      <c r="K91" s="4">
        <v>231</v>
      </c>
      <c r="L91" s="4">
        <v>12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5">
      <c r="A92" s="4">
        <v>50</v>
      </c>
      <c r="B92" s="4">
        <v>0</v>
      </c>
      <c r="C92" s="4">
        <v>0</v>
      </c>
      <c r="D92" s="4">
        <v>1</v>
      </c>
      <c r="E92" s="4">
        <v>204</v>
      </c>
      <c r="F92" s="4">
        <f>ROUND(Source!R78,O92)</f>
        <v>0</v>
      </c>
      <c r="G92" s="4" t="s">
        <v>68</v>
      </c>
      <c r="H92" s="4" t="s">
        <v>69</v>
      </c>
      <c r="I92" s="4"/>
      <c r="J92" s="4"/>
      <c r="K92" s="4">
        <v>204</v>
      </c>
      <c r="L92" s="4">
        <v>13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5">
      <c r="A93" s="4">
        <v>50</v>
      </c>
      <c r="B93" s="4">
        <v>0</v>
      </c>
      <c r="C93" s="4">
        <v>0</v>
      </c>
      <c r="D93" s="4">
        <v>1</v>
      </c>
      <c r="E93" s="4">
        <v>205</v>
      </c>
      <c r="F93" s="4">
        <f>ROUND(Source!S78,O93)</f>
        <v>634.72</v>
      </c>
      <c r="G93" s="4" t="s">
        <v>70</v>
      </c>
      <c r="H93" s="4" t="s">
        <v>71</v>
      </c>
      <c r="I93" s="4"/>
      <c r="J93" s="4"/>
      <c r="K93" s="4">
        <v>205</v>
      </c>
      <c r="L93" s="4">
        <v>14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634.72</v>
      </c>
      <c r="X93" s="4">
        <v>1</v>
      </c>
      <c r="Y93" s="4">
        <v>634.72</v>
      </c>
      <c r="Z93" s="4"/>
      <c r="AA93" s="4"/>
      <c r="AB93" s="4"/>
    </row>
    <row r="94" spans="1:28" x14ac:dyDescent="0.25">
      <c r="A94" s="4">
        <v>50</v>
      </c>
      <c r="B94" s="4">
        <v>0</v>
      </c>
      <c r="C94" s="4">
        <v>0</v>
      </c>
      <c r="D94" s="4">
        <v>1</v>
      </c>
      <c r="E94" s="4">
        <v>232</v>
      </c>
      <c r="F94" s="4">
        <f>ROUND(Source!BC78,O94)</f>
        <v>0</v>
      </c>
      <c r="G94" s="4" t="s">
        <v>72</v>
      </c>
      <c r="H94" s="4" t="s">
        <v>73</v>
      </c>
      <c r="I94" s="4"/>
      <c r="J94" s="4"/>
      <c r="K94" s="4">
        <v>232</v>
      </c>
      <c r="L94" s="4">
        <v>15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5">
      <c r="A95" s="4">
        <v>50</v>
      </c>
      <c r="B95" s="4">
        <v>0</v>
      </c>
      <c r="C95" s="4">
        <v>0</v>
      </c>
      <c r="D95" s="4">
        <v>1</v>
      </c>
      <c r="E95" s="4">
        <v>214</v>
      </c>
      <c r="F95" s="4">
        <f>ROUND(Source!AS78,O95)</f>
        <v>2539.31</v>
      </c>
      <c r="G95" s="4" t="s">
        <v>74</v>
      </c>
      <c r="H95" s="4" t="s">
        <v>75</v>
      </c>
      <c r="I95" s="4"/>
      <c r="J95" s="4"/>
      <c r="K95" s="4">
        <v>214</v>
      </c>
      <c r="L95" s="4">
        <v>16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2539.31</v>
      </c>
      <c r="X95" s="4">
        <v>1</v>
      </c>
      <c r="Y95" s="4">
        <v>2539.31</v>
      </c>
      <c r="Z95" s="4"/>
      <c r="AA95" s="4"/>
      <c r="AB95" s="4"/>
    </row>
    <row r="96" spans="1:28" x14ac:dyDescent="0.25">
      <c r="A96" s="4">
        <v>50</v>
      </c>
      <c r="B96" s="4">
        <v>0</v>
      </c>
      <c r="C96" s="4">
        <v>0</v>
      </c>
      <c r="D96" s="4">
        <v>1</v>
      </c>
      <c r="E96" s="4">
        <v>215</v>
      </c>
      <c r="F96" s="4">
        <f>ROUND(Source!AT78,O96)</f>
        <v>0</v>
      </c>
      <c r="G96" s="4" t="s">
        <v>76</v>
      </c>
      <c r="H96" s="4" t="s">
        <v>77</v>
      </c>
      <c r="I96" s="4"/>
      <c r="J96" s="4"/>
      <c r="K96" s="4">
        <v>215</v>
      </c>
      <c r="L96" s="4">
        <v>17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5">
      <c r="A97" s="4">
        <v>50</v>
      </c>
      <c r="B97" s="4">
        <v>0</v>
      </c>
      <c r="C97" s="4">
        <v>0</v>
      </c>
      <c r="D97" s="4">
        <v>1</v>
      </c>
      <c r="E97" s="4">
        <v>217</v>
      </c>
      <c r="F97" s="4">
        <f>ROUND(Source!AU78,O97)</f>
        <v>0</v>
      </c>
      <c r="G97" s="4" t="s">
        <v>78</v>
      </c>
      <c r="H97" s="4" t="s">
        <v>79</v>
      </c>
      <c r="I97" s="4"/>
      <c r="J97" s="4"/>
      <c r="K97" s="4">
        <v>217</v>
      </c>
      <c r="L97" s="4">
        <v>18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5">
      <c r="A98" s="4">
        <v>50</v>
      </c>
      <c r="B98" s="4">
        <v>0</v>
      </c>
      <c r="C98" s="4">
        <v>0</v>
      </c>
      <c r="D98" s="4">
        <v>1</v>
      </c>
      <c r="E98" s="4">
        <v>230</v>
      </c>
      <c r="F98" s="4">
        <f>ROUND(Source!BA78,O98)</f>
        <v>0</v>
      </c>
      <c r="G98" s="4" t="s">
        <v>80</v>
      </c>
      <c r="H98" s="4" t="s">
        <v>81</v>
      </c>
      <c r="I98" s="4"/>
      <c r="J98" s="4"/>
      <c r="K98" s="4">
        <v>230</v>
      </c>
      <c r="L98" s="4">
        <v>19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5">
      <c r="A99" s="4">
        <v>50</v>
      </c>
      <c r="B99" s="4">
        <v>0</v>
      </c>
      <c r="C99" s="4">
        <v>0</v>
      </c>
      <c r="D99" s="4">
        <v>1</v>
      </c>
      <c r="E99" s="4">
        <v>206</v>
      </c>
      <c r="F99" s="4">
        <f>ROUND(Source!T78,O99)</f>
        <v>0</v>
      </c>
      <c r="G99" s="4" t="s">
        <v>82</v>
      </c>
      <c r="H99" s="4" t="s">
        <v>83</v>
      </c>
      <c r="I99" s="4"/>
      <c r="J99" s="4"/>
      <c r="K99" s="4">
        <v>206</v>
      </c>
      <c r="L99" s="4">
        <v>20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207</v>
      </c>
      <c r="F100" s="4">
        <f>ROUND(Source!U78,O100)</f>
        <v>2.5401349999999998</v>
      </c>
      <c r="G100" s="4" t="s">
        <v>84</v>
      </c>
      <c r="H100" s="4" t="s">
        <v>85</v>
      </c>
      <c r="I100" s="4"/>
      <c r="J100" s="4"/>
      <c r="K100" s="4">
        <v>207</v>
      </c>
      <c r="L100" s="4">
        <v>21</v>
      </c>
      <c r="M100" s="4">
        <v>3</v>
      </c>
      <c r="N100" s="4" t="s">
        <v>3</v>
      </c>
      <c r="O100" s="4">
        <v>7</v>
      </c>
      <c r="P100" s="4"/>
      <c r="Q100" s="4"/>
      <c r="R100" s="4"/>
      <c r="S100" s="4"/>
      <c r="T100" s="4"/>
      <c r="U100" s="4"/>
      <c r="V100" s="4"/>
      <c r="W100" s="4">
        <v>2.5401349999999998</v>
      </c>
      <c r="X100" s="4">
        <v>1</v>
      </c>
      <c r="Y100" s="4">
        <v>2.5401349999999998</v>
      </c>
      <c r="Z100" s="4"/>
      <c r="AA100" s="4"/>
      <c r="AB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208</v>
      </c>
      <c r="F101" s="4">
        <f>ROUND(Source!V78,O101)</f>
        <v>0</v>
      </c>
      <c r="G101" s="4" t="s">
        <v>86</v>
      </c>
      <c r="H101" s="4" t="s">
        <v>87</v>
      </c>
      <c r="I101" s="4"/>
      <c r="J101" s="4"/>
      <c r="K101" s="4">
        <v>208</v>
      </c>
      <c r="L101" s="4">
        <v>22</v>
      </c>
      <c r="M101" s="4">
        <v>3</v>
      </c>
      <c r="N101" s="4" t="s">
        <v>3</v>
      </c>
      <c r="O101" s="4">
        <v>7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209</v>
      </c>
      <c r="F102" s="4">
        <f>ROUND(Source!W78,O102)</f>
        <v>0</v>
      </c>
      <c r="G102" s="4" t="s">
        <v>88</v>
      </c>
      <c r="H102" s="4" t="s">
        <v>89</v>
      </c>
      <c r="I102" s="4"/>
      <c r="J102" s="4"/>
      <c r="K102" s="4">
        <v>209</v>
      </c>
      <c r="L102" s="4">
        <v>23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5">
      <c r="A103" s="4">
        <v>50</v>
      </c>
      <c r="B103" s="4">
        <v>0</v>
      </c>
      <c r="C103" s="4">
        <v>0</v>
      </c>
      <c r="D103" s="4">
        <v>1</v>
      </c>
      <c r="E103" s="4">
        <v>233</v>
      </c>
      <c r="F103" s="4">
        <f>ROUND(Source!BD78,O103)</f>
        <v>0</v>
      </c>
      <c r="G103" s="4" t="s">
        <v>90</v>
      </c>
      <c r="H103" s="4" t="s">
        <v>91</v>
      </c>
      <c r="I103" s="4"/>
      <c r="J103" s="4"/>
      <c r="K103" s="4">
        <v>233</v>
      </c>
      <c r="L103" s="4">
        <v>24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5">
      <c r="A104" s="4">
        <v>50</v>
      </c>
      <c r="B104" s="4">
        <v>0</v>
      </c>
      <c r="C104" s="4">
        <v>0</v>
      </c>
      <c r="D104" s="4">
        <v>1</v>
      </c>
      <c r="E104" s="4">
        <v>210</v>
      </c>
      <c r="F104" s="4">
        <f>ROUND(Source!X78,O104)</f>
        <v>1205.97</v>
      </c>
      <c r="G104" s="4" t="s">
        <v>92</v>
      </c>
      <c r="H104" s="4" t="s">
        <v>93</v>
      </c>
      <c r="I104" s="4"/>
      <c r="J104" s="4"/>
      <c r="K104" s="4">
        <v>210</v>
      </c>
      <c r="L104" s="4">
        <v>25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1205.97</v>
      </c>
      <c r="X104" s="4">
        <v>1</v>
      </c>
      <c r="Y104" s="4">
        <v>1205.97</v>
      </c>
      <c r="Z104" s="4"/>
      <c r="AA104" s="4"/>
      <c r="AB104" s="4"/>
    </row>
    <row r="105" spans="1:206" x14ac:dyDescent="0.25">
      <c r="A105" s="4">
        <v>50</v>
      </c>
      <c r="B105" s="4">
        <v>0</v>
      </c>
      <c r="C105" s="4">
        <v>0</v>
      </c>
      <c r="D105" s="4">
        <v>1</v>
      </c>
      <c r="E105" s="4">
        <v>211</v>
      </c>
      <c r="F105" s="4">
        <f>ROUND(Source!Y78,O105)</f>
        <v>380.84</v>
      </c>
      <c r="G105" s="4" t="s">
        <v>94</v>
      </c>
      <c r="H105" s="4" t="s">
        <v>95</v>
      </c>
      <c r="I105" s="4"/>
      <c r="J105" s="4"/>
      <c r="K105" s="4">
        <v>211</v>
      </c>
      <c r="L105" s="4">
        <v>26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380.84</v>
      </c>
      <c r="X105" s="4">
        <v>1</v>
      </c>
      <c r="Y105" s="4">
        <v>380.84</v>
      </c>
      <c r="Z105" s="4"/>
      <c r="AA105" s="4"/>
      <c r="AB105" s="4"/>
    </row>
    <row r="106" spans="1:206" x14ac:dyDescent="0.25">
      <c r="A106" s="4">
        <v>50</v>
      </c>
      <c r="B106" s="4">
        <v>0</v>
      </c>
      <c r="C106" s="4">
        <v>0</v>
      </c>
      <c r="D106" s="4">
        <v>1</v>
      </c>
      <c r="E106" s="4">
        <v>224</v>
      </c>
      <c r="F106" s="4">
        <f>ROUND(Source!AR78,O106)</f>
        <v>2539.31</v>
      </c>
      <c r="G106" s="4" t="s">
        <v>96</v>
      </c>
      <c r="H106" s="4" t="s">
        <v>97</v>
      </c>
      <c r="I106" s="4"/>
      <c r="J106" s="4"/>
      <c r="K106" s="4">
        <v>224</v>
      </c>
      <c r="L106" s="4">
        <v>27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2539.3100000000004</v>
      </c>
      <c r="X106" s="4">
        <v>1</v>
      </c>
      <c r="Y106" s="4">
        <v>2539.3100000000004</v>
      </c>
      <c r="Z106" s="4"/>
      <c r="AA106" s="4"/>
      <c r="AB106" s="4"/>
    </row>
    <row r="108" spans="1:206" x14ac:dyDescent="0.25">
      <c r="A108" s="2">
        <v>51</v>
      </c>
      <c r="B108" s="2">
        <f>B26</f>
        <v>1</v>
      </c>
      <c r="C108" s="2">
        <f>A26</f>
        <v>4</v>
      </c>
      <c r="D108" s="2">
        <f>ROW(A26)</f>
        <v>26</v>
      </c>
      <c r="E108" s="2"/>
      <c r="F108" s="2" t="str">
        <f>IF(F26&lt;&gt;"",F26,"")</f>
        <v>Новый раздел</v>
      </c>
      <c r="G108" s="2" t="str">
        <f>IF(G26&lt;&gt;"",G26,"")</f>
        <v>2. Валка деревьев в охранных зонах ВЛ 0,4-220 кВ на территории г.Москва</v>
      </c>
      <c r="H108" s="2">
        <v>0</v>
      </c>
      <c r="I108" s="2"/>
      <c r="J108" s="2"/>
      <c r="K108" s="2"/>
      <c r="L108" s="2"/>
      <c r="M108" s="2"/>
      <c r="N108" s="2"/>
      <c r="O108" s="2">
        <f t="shared" ref="O108:T108" si="43">ROUND(O39+O78+AB108,2)</f>
        <v>1902.72</v>
      </c>
      <c r="P108" s="2">
        <f t="shared" si="43"/>
        <v>0</v>
      </c>
      <c r="Q108" s="2">
        <f t="shared" si="43"/>
        <v>612.13</v>
      </c>
      <c r="R108" s="2">
        <f t="shared" si="43"/>
        <v>0</v>
      </c>
      <c r="S108" s="2">
        <f t="shared" si="43"/>
        <v>1290.5899999999999</v>
      </c>
      <c r="T108" s="2">
        <f t="shared" si="43"/>
        <v>0</v>
      </c>
      <c r="U108" s="2">
        <f>U39+U78+AH108</f>
        <v>5.1641250000000003</v>
      </c>
      <c r="V108" s="2">
        <f>V39+V78+AI108</f>
        <v>0</v>
      </c>
      <c r="W108" s="2">
        <f>ROUND(W39+W78+AJ108,2)</f>
        <v>0</v>
      </c>
      <c r="X108" s="2">
        <f>ROUND(X39+X78+AK108,2)</f>
        <v>2399.66</v>
      </c>
      <c r="Y108" s="2">
        <f>ROUND(Y39+Y78+AL108,2)</f>
        <v>774.36</v>
      </c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>
        <f t="shared" ref="AO108:BD108" si="44">ROUND(AO39+AO78+BX108,2)</f>
        <v>0</v>
      </c>
      <c r="AP108" s="2">
        <f t="shared" si="44"/>
        <v>0</v>
      </c>
      <c r="AQ108" s="2">
        <f t="shared" si="44"/>
        <v>0</v>
      </c>
      <c r="AR108" s="2">
        <f t="shared" si="44"/>
        <v>5076.74</v>
      </c>
      <c r="AS108" s="2">
        <f t="shared" si="44"/>
        <v>5076.74</v>
      </c>
      <c r="AT108" s="2">
        <f t="shared" si="44"/>
        <v>0</v>
      </c>
      <c r="AU108" s="2">
        <f t="shared" si="44"/>
        <v>0</v>
      </c>
      <c r="AV108" s="2">
        <f t="shared" si="44"/>
        <v>0</v>
      </c>
      <c r="AW108" s="2">
        <f t="shared" si="44"/>
        <v>0</v>
      </c>
      <c r="AX108" s="2">
        <f t="shared" si="44"/>
        <v>0</v>
      </c>
      <c r="AY108" s="2">
        <f t="shared" si="44"/>
        <v>0</v>
      </c>
      <c r="AZ108" s="2">
        <f t="shared" si="44"/>
        <v>0</v>
      </c>
      <c r="BA108" s="2">
        <f t="shared" si="44"/>
        <v>0</v>
      </c>
      <c r="BB108" s="2">
        <f t="shared" si="44"/>
        <v>0</v>
      </c>
      <c r="BC108" s="2">
        <f t="shared" si="44"/>
        <v>0</v>
      </c>
      <c r="BD108" s="2">
        <f t="shared" si="44"/>
        <v>0</v>
      </c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>
        <v>0</v>
      </c>
    </row>
    <row r="110" spans="1:206" x14ac:dyDescent="0.25">
      <c r="A110" s="4">
        <v>50</v>
      </c>
      <c r="B110" s="4">
        <v>0</v>
      </c>
      <c r="C110" s="4">
        <v>0</v>
      </c>
      <c r="D110" s="4">
        <v>1</v>
      </c>
      <c r="E110" s="4">
        <v>201</v>
      </c>
      <c r="F110" s="4">
        <f>ROUND(Source!O108,O110)</f>
        <v>1902.72</v>
      </c>
      <c r="G110" s="4" t="s">
        <v>44</v>
      </c>
      <c r="H110" s="4" t="s">
        <v>45</v>
      </c>
      <c r="I110" s="4"/>
      <c r="J110" s="4"/>
      <c r="K110" s="4">
        <v>201</v>
      </c>
      <c r="L110" s="4">
        <v>1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1902.7200000000003</v>
      </c>
      <c r="X110" s="4">
        <v>1</v>
      </c>
      <c r="Y110" s="4">
        <v>1902.7200000000003</v>
      </c>
      <c r="Z110" s="4"/>
      <c r="AA110" s="4"/>
      <c r="AB110" s="4"/>
    </row>
    <row r="111" spans="1:206" x14ac:dyDescent="0.25">
      <c r="A111" s="4">
        <v>50</v>
      </c>
      <c r="B111" s="4">
        <v>0</v>
      </c>
      <c r="C111" s="4">
        <v>0</v>
      </c>
      <c r="D111" s="4">
        <v>1</v>
      </c>
      <c r="E111" s="4">
        <v>202</v>
      </c>
      <c r="F111" s="4">
        <f>ROUND(Source!P108,O111)</f>
        <v>0</v>
      </c>
      <c r="G111" s="4" t="s">
        <v>46</v>
      </c>
      <c r="H111" s="4" t="s">
        <v>47</v>
      </c>
      <c r="I111" s="4"/>
      <c r="J111" s="4"/>
      <c r="K111" s="4">
        <v>202</v>
      </c>
      <c r="L111" s="4">
        <v>2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5">
      <c r="A112" s="4">
        <v>50</v>
      </c>
      <c r="B112" s="4">
        <v>0</v>
      </c>
      <c r="C112" s="4">
        <v>0</v>
      </c>
      <c r="D112" s="4">
        <v>1</v>
      </c>
      <c r="E112" s="4">
        <v>222</v>
      </c>
      <c r="F112" s="4">
        <f>ROUND(Source!AO108,O112)</f>
        <v>0</v>
      </c>
      <c r="G112" s="4" t="s">
        <v>48</v>
      </c>
      <c r="H112" s="4" t="s">
        <v>49</v>
      </c>
      <c r="I112" s="4"/>
      <c r="J112" s="4"/>
      <c r="K112" s="4">
        <v>222</v>
      </c>
      <c r="L112" s="4">
        <v>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225</v>
      </c>
      <c r="F113" s="4">
        <f>ROUND(Source!AV108,O113)</f>
        <v>0</v>
      </c>
      <c r="G113" s="4" t="s">
        <v>50</v>
      </c>
      <c r="H113" s="4" t="s">
        <v>51</v>
      </c>
      <c r="I113" s="4"/>
      <c r="J113" s="4"/>
      <c r="K113" s="4">
        <v>225</v>
      </c>
      <c r="L113" s="4">
        <v>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226</v>
      </c>
      <c r="F114" s="4">
        <f>ROUND(Source!AW108,O114)</f>
        <v>0</v>
      </c>
      <c r="G114" s="4" t="s">
        <v>52</v>
      </c>
      <c r="H114" s="4" t="s">
        <v>53</v>
      </c>
      <c r="I114" s="4"/>
      <c r="J114" s="4"/>
      <c r="K114" s="4">
        <v>226</v>
      </c>
      <c r="L114" s="4">
        <v>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227</v>
      </c>
      <c r="F115" s="4">
        <f>ROUND(Source!AX108,O115)</f>
        <v>0</v>
      </c>
      <c r="G115" s="4" t="s">
        <v>54</v>
      </c>
      <c r="H115" s="4" t="s">
        <v>55</v>
      </c>
      <c r="I115" s="4"/>
      <c r="J115" s="4"/>
      <c r="K115" s="4">
        <v>227</v>
      </c>
      <c r="L115" s="4">
        <v>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228</v>
      </c>
      <c r="F116" s="4">
        <f>ROUND(Source!AY108,O116)</f>
        <v>0</v>
      </c>
      <c r="G116" s="4" t="s">
        <v>56</v>
      </c>
      <c r="H116" s="4" t="s">
        <v>57</v>
      </c>
      <c r="I116" s="4"/>
      <c r="J116" s="4"/>
      <c r="K116" s="4">
        <v>228</v>
      </c>
      <c r="L116" s="4">
        <v>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216</v>
      </c>
      <c r="F117" s="4">
        <f>ROUND(Source!AP108,O117)</f>
        <v>0</v>
      </c>
      <c r="G117" s="4" t="s">
        <v>58</v>
      </c>
      <c r="H117" s="4" t="s">
        <v>59</v>
      </c>
      <c r="I117" s="4"/>
      <c r="J117" s="4"/>
      <c r="K117" s="4">
        <v>216</v>
      </c>
      <c r="L117" s="4">
        <v>8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223</v>
      </c>
      <c r="F118" s="4">
        <f>ROUND(Source!AQ108,O118)</f>
        <v>0</v>
      </c>
      <c r="G118" s="4" t="s">
        <v>60</v>
      </c>
      <c r="H118" s="4" t="s">
        <v>61</v>
      </c>
      <c r="I118" s="4"/>
      <c r="J118" s="4"/>
      <c r="K118" s="4">
        <v>223</v>
      </c>
      <c r="L118" s="4">
        <v>9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229</v>
      </c>
      <c r="F119" s="4">
        <f>ROUND(Source!AZ108,O119)</f>
        <v>0</v>
      </c>
      <c r="G119" s="4" t="s">
        <v>62</v>
      </c>
      <c r="H119" s="4" t="s">
        <v>63</v>
      </c>
      <c r="I119" s="4"/>
      <c r="J119" s="4"/>
      <c r="K119" s="4">
        <v>229</v>
      </c>
      <c r="L119" s="4">
        <v>10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203</v>
      </c>
      <c r="F120" s="4">
        <f>ROUND(Source!Q108,O120)</f>
        <v>612.13</v>
      </c>
      <c r="G120" s="4" t="s">
        <v>64</v>
      </c>
      <c r="H120" s="4" t="s">
        <v>65</v>
      </c>
      <c r="I120" s="4"/>
      <c r="J120" s="4"/>
      <c r="K120" s="4">
        <v>203</v>
      </c>
      <c r="L120" s="4">
        <v>11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612.13</v>
      </c>
      <c r="X120" s="4">
        <v>1</v>
      </c>
      <c r="Y120" s="4">
        <v>612.13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231</v>
      </c>
      <c r="F121" s="4">
        <f>ROUND(Source!BB108,O121)</f>
        <v>0</v>
      </c>
      <c r="G121" s="4" t="s">
        <v>66</v>
      </c>
      <c r="H121" s="4" t="s">
        <v>67</v>
      </c>
      <c r="I121" s="4"/>
      <c r="J121" s="4"/>
      <c r="K121" s="4">
        <v>231</v>
      </c>
      <c r="L121" s="4">
        <v>12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5">
      <c r="A122" s="4">
        <v>50</v>
      </c>
      <c r="B122" s="4">
        <v>0</v>
      </c>
      <c r="C122" s="4">
        <v>0</v>
      </c>
      <c r="D122" s="4">
        <v>1</v>
      </c>
      <c r="E122" s="4">
        <v>204</v>
      </c>
      <c r="F122" s="4">
        <f>ROUND(Source!R108,O122)</f>
        <v>0</v>
      </c>
      <c r="G122" s="4" t="s">
        <v>68</v>
      </c>
      <c r="H122" s="4" t="s">
        <v>69</v>
      </c>
      <c r="I122" s="4"/>
      <c r="J122" s="4"/>
      <c r="K122" s="4">
        <v>204</v>
      </c>
      <c r="L122" s="4">
        <v>13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5">
      <c r="A123" s="4">
        <v>50</v>
      </c>
      <c r="B123" s="4">
        <v>0</v>
      </c>
      <c r="C123" s="4">
        <v>0</v>
      </c>
      <c r="D123" s="4">
        <v>1</v>
      </c>
      <c r="E123" s="4">
        <v>205</v>
      </c>
      <c r="F123" s="4">
        <f>ROUND(Source!S108,O123)</f>
        <v>1290.5899999999999</v>
      </c>
      <c r="G123" s="4" t="s">
        <v>70</v>
      </c>
      <c r="H123" s="4" t="s">
        <v>71</v>
      </c>
      <c r="I123" s="4"/>
      <c r="J123" s="4"/>
      <c r="K123" s="4">
        <v>205</v>
      </c>
      <c r="L123" s="4">
        <v>14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1290.5900000000001</v>
      </c>
      <c r="X123" s="4">
        <v>1</v>
      </c>
      <c r="Y123" s="4">
        <v>1290.5900000000001</v>
      </c>
      <c r="Z123" s="4"/>
      <c r="AA123" s="4"/>
      <c r="AB123" s="4"/>
    </row>
    <row r="124" spans="1:28" x14ac:dyDescent="0.25">
      <c r="A124" s="4">
        <v>50</v>
      </c>
      <c r="B124" s="4">
        <v>0</v>
      </c>
      <c r="C124" s="4">
        <v>0</v>
      </c>
      <c r="D124" s="4">
        <v>1</v>
      </c>
      <c r="E124" s="4">
        <v>232</v>
      </c>
      <c r="F124" s="4">
        <f>ROUND(Source!BC108,O124)</f>
        <v>0</v>
      </c>
      <c r="G124" s="4" t="s">
        <v>72</v>
      </c>
      <c r="H124" s="4" t="s">
        <v>73</v>
      </c>
      <c r="I124" s="4"/>
      <c r="J124" s="4"/>
      <c r="K124" s="4">
        <v>232</v>
      </c>
      <c r="L124" s="4">
        <v>15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5">
      <c r="A125" s="4">
        <v>50</v>
      </c>
      <c r="B125" s="4">
        <v>0</v>
      </c>
      <c r="C125" s="4">
        <v>0</v>
      </c>
      <c r="D125" s="4">
        <v>1</v>
      </c>
      <c r="E125" s="4">
        <v>214</v>
      </c>
      <c r="F125" s="4">
        <f>ROUND(Source!AS108,O125)</f>
        <v>5076.74</v>
      </c>
      <c r="G125" s="4" t="s">
        <v>74</v>
      </c>
      <c r="H125" s="4" t="s">
        <v>75</v>
      </c>
      <c r="I125" s="4"/>
      <c r="J125" s="4"/>
      <c r="K125" s="4">
        <v>214</v>
      </c>
      <c r="L125" s="4">
        <v>16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5076.74</v>
      </c>
      <c r="X125" s="4">
        <v>1</v>
      </c>
      <c r="Y125" s="4">
        <v>5076.74</v>
      </c>
      <c r="Z125" s="4"/>
      <c r="AA125" s="4"/>
      <c r="AB125" s="4"/>
    </row>
    <row r="126" spans="1:28" x14ac:dyDescent="0.25">
      <c r="A126" s="4">
        <v>50</v>
      </c>
      <c r="B126" s="4">
        <v>0</v>
      </c>
      <c r="C126" s="4">
        <v>0</v>
      </c>
      <c r="D126" s="4">
        <v>1</v>
      </c>
      <c r="E126" s="4">
        <v>215</v>
      </c>
      <c r="F126" s="4">
        <f>ROUND(Source!AT108,O126)</f>
        <v>0</v>
      </c>
      <c r="G126" s="4" t="s">
        <v>76</v>
      </c>
      <c r="H126" s="4" t="s">
        <v>77</v>
      </c>
      <c r="I126" s="4"/>
      <c r="J126" s="4"/>
      <c r="K126" s="4">
        <v>215</v>
      </c>
      <c r="L126" s="4">
        <v>17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5">
      <c r="A127" s="4">
        <v>50</v>
      </c>
      <c r="B127" s="4">
        <v>0</v>
      </c>
      <c r="C127" s="4">
        <v>0</v>
      </c>
      <c r="D127" s="4">
        <v>1</v>
      </c>
      <c r="E127" s="4">
        <v>217</v>
      </c>
      <c r="F127" s="4">
        <f>ROUND(Source!AU108,O127)</f>
        <v>0</v>
      </c>
      <c r="G127" s="4" t="s">
        <v>78</v>
      </c>
      <c r="H127" s="4" t="s">
        <v>79</v>
      </c>
      <c r="I127" s="4"/>
      <c r="J127" s="4"/>
      <c r="K127" s="4">
        <v>217</v>
      </c>
      <c r="L127" s="4">
        <v>18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5">
      <c r="A128" s="4">
        <v>50</v>
      </c>
      <c r="B128" s="4">
        <v>0</v>
      </c>
      <c r="C128" s="4">
        <v>0</v>
      </c>
      <c r="D128" s="4">
        <v>1</v>
      </c>
      <c r="E128" s="4">
        <v>230</v>
      </c>
      <c r="F128" s="4">
        <f>ROUND(Source!BA108,O128)</f>
        <v>0</v>
      </c>
      <c r="G128" s="4" t="s">
        <v>80</v>
      </c>
      <c r="H128" s="4" t="s">
        <v>81</v>
      </c>
      <c r="I128" s="4"/>
      <c r="J128" s="4"/>
      <c r="K128" s="4">
        <v>230</v>
      </c>
      <c r="L128" s="4">
        <v>19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5">
      <c r="A129" s="4">
        <v>50</v>
      </c>
      <c r="B129" s="4">
        <v>0</v>
      </c>
      <c r="C129" s="4">
        <v>0</v>
      </c>
      <c r="D129" s="4">
        <v>1</v>
      </c>
      <c r="E129" s="4">
        <v>206</v>
      </c>
      <c r="F129" s="4">
        <f>ROUND(Source!T108,O129)</f>
        <v>0</v>
      </c>
      <c r="G129" s="4" t="s">
        <v>82</v>
      </c>
      <c r="H129" s="4" t="s">
        <v>83</v>
      </c>
      <c r="I129" s="4"/>
      <c r="J129" s="4"/>
      <c r="K129" s="4">
        <v>206</v>
      </c>
      <c r="L129" s="4">
        <v>20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5">
      <c r="A130" s="4">
        <v>50</v>
      </c>
      <c r="B130" s="4">
        <v>0</v>
      </c>
      <c r="C130" s="4">
        <v>0</v>
      </c>
      <c r="D130" s="4">
        <v>1</v>
      </c>
      <c r="E130" s="4">
        <v>207</v>
      </c>
      <c r="F130" s="4">
        <f>ROUND(Source!U108,O130)</f>
        <v>5.1641250000000003</v>
      </c>
      <c r="G130" s="4" t="s">
        <v>84</v>
      </c>
      <c r="H130" s="4" t="s">
        <v>85</v>
      </c>
      <c r="I130" s="4"/>
      <c r="J130" s="4"/>
      <c r="K130" s="4">
        <v>207</v>
      </c>
      <c r="L130" s="4">
        <v>21</v>
      </c>
      <c r="M130" s="4">
        <v>3</v>
      </c>
      <c r="N130" s="4" t="s">
        <v>3</v>
      </c>
      <c r="O130" s="4">
        <v>7</v>
      </c>
      <c r="P130" s="4"/>
      <c r="Q130" s="4"/>
      <c r="R130" s="4"/>
      <c r="S130" s="4"/>
      <c r="T130" s="4"/>
      <c r="U130" s="4"/>
      <c r="V130" s="4"/>
      <c r="W130" s="4">
        <v>5.1641250000000003</v>
      </c>
      <c r="X130" s="4">
        <v>1</v>
      </c>
      <c r="Y130" s="4">
        <v>5.1641250000000003</v>
      </c>
      <c r="Z130" s="4"/>
      <c r="AA130" s="4"/>
      <c r="AB130" s="4"/>
    </row>
    <row r="131" spans="1:206" x14ac:dyDescent="0.25">
      <c r="A131" s="4">
        <v>50</v>
      </c>
      <c r="B131" s="4">
        <v>0</v>
      </c>
      <c r="C131" s="4">
        <v>0</v>
      </c>
      <c r="D131" s="4">
        <v>1</v>
      </c>
      <c r="E131" s="4">
        <v>208</v>
      </c>
      <c r="F131" s="4">
        <f>ROUND(Source!V108,O131)</f>
        <v>0</v>
      </c>
      <c r="G131" s="4" t="s">
        <v>86</v>
      </c>
      <c r="H131" s="4" t="s">
        <v>87</v>
      </c>
      <c r="I131" s="4"/>
      <c r="J131" s="4"/>
      <c r="K131" s="4">
        <v>208</v>
      </c>
      <c r="L131" s="4">
        <v>22</v>
      </c>
      <c r="M131" s="4">
        <v>3</v>
      </c>
      <c r="N131" s="4" t="s">
        <v>3</v>
      </c>
      <c r="O131" s="4">
        <v>7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5">
      <c r="A132" s="4">
        <v>50</v>
      </c>
      <c r="B132" s="4">
        <v>0</v>
      </c>
      <c r="C132" s="4">
        <v>0</v>
      </c>
      <c r="D132" s="4">
        <v>1</v>
      </c>
      <c r="E132" s="4">
        <v>209</v>
      </c>
      <c r="F132" s="4">
        <f>ROUND(Source!W108,O132)</f>
        <v>0</v>
      </c>
      <c r="G132" s="4" t="s">
        <v>88</v>
      </c>
      <c r="H132" s="4" t="s">
        <v>89</v>
      </c>
      <c r="I132" s="4"/>
      <c r="J132" s="4"/>
      <c r="K132" s="4">
        <v>209</v>
      </c>
      <c r="L132" s="4">
        <v>23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5">
      <c r="A133" s="4">
        <v>50</v>
      </c>
      <c r="B133" s="4">
        <v>0</v>
      </c>
      <c r="C133" s="4">
        <v>0</v>
      </c>
      <c r="D133" s="4">
        <v>1</v>
      </c>
      <c r="E133" s="4">
        <v>233</v>
      </c>
      <c r="F133" s="4">
        <f>ROUND(Source!BD108,O133)</f>
        <v>0</v>
      </c>
      <c r="G133" s="4" t="s">
        <v>90</v>
      </c>
      <c r="H133" s="4" t="s">
        <v>91</v>
      </c>
      <c r="I133" s="4"/>
      <c r="J133" s="4"/>
      <c r="K133" s="4">
        <v>233</v>
      </c>
      <c r="L133" s="4">
        <v>24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5">
      <c r="A134" s="4">
        <v>50</v>
      </c>
      <c r="B134" s="4">
        <v>0</v>
      </c>
      <c r="C134" s="4">
        <v>0</v>
      </c>
      <c r="D134" s="4">
        <v>1</v>
      </c>
      <c r="E134" s="4">
        <v>210</v>
      </c>
      <c r="F134" s="4">
        <f>ROUND(Source!X108,O134)</f>
        <v>2399.66</v>
      </c>
      <c r="G134" s="4" t="s">
        <v>92</v>
      </c>
      <c r="H134" s="4" t="s">
        <v>93</v>
      </c>
      <c r="I134" s="4"/>
      <c r="J134" s="4"/>
      <c r="K134" s="4">
        <v>210</v>
      </c>
      <c r="L134" s="4">
        <v>25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2399.66</v>
      </c>
      <c r="X134" s="4">
        <v>1</v>
      </c>
      <c r="Y134" s="4">
        <v>2399.66</v>
      </c>
      <c r="Z134" s="4"/>
      <c r="AA134" s="4"/>
      <c r="AB134" s="4"/>
    </row>
    <row r="135" spans="1:206" x14ac:dyDescent="0.25">
      <c r="A135" s="4">
        <v>50</v>
      </c>
      <c r="B135" s="4">
        <v>0</v>
      </c>
      <c r="C135" s="4">
        <v>0</v>
      </c>
      <c r="D135" s="4">
        <v>1</v>
      </c>
      <c r="E135" s="4">
        <v>211</v>
      </c>
      <c r="F135" s="4">
        <f>ROUND(Source!Y108,O135)</f>
        <v>774.36</v>
      </c>
      <c r="G135" s="4" t="s">
        <v>94</v>
      </c>
      <c r="H135" s="4" t="s">
        <v>95</v>
      </c>
      <c r="I135" s="4"/>
      <c r="J135" s="4"/>
      <c r="K135" s="4">
        <v>211</v>
      </c>
      <c r="L135" s="4">
        <v>26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774.36</v>
      </c>
      <c r="X135" s="4">
        <v>1</v>
      </c>
      <c r="Y135" s="4">
        <v>774.36</v>
      </c>
      <c r="Z135" s="4"/>
      <c r="AA135" s="4"/>
      <c r="AB135" s="4"/>
    </row>
    <row r="136" spans="1:206" x14ac:dyDescent="0.25">
      <c r="A136" s="4">
        <v>50</v>
      </c>
      <c r="B136" s="4">
        <v>0</v>
      </c>
      <c r="C136" s="4">
        <v>0</v>
      </c>
      <c r="D136" s="4">
        <v>1</v>
      </c>
      <c r="E136" s="4">
        <v>224</v>
      </c>
      <c r="F136" s="4">
        <f>ROUND(Source!AR108,O136)</f>
        <v>5076.74</v>
      </c>
      <c r="G136" s="4" t="s">
        <v>96</v>
      </c>
      <c r="H136" s="4" t="s">
        <v>97</v>
      </c>
      <c r="I136" s="4"/>
      <c r="J136" s="4"/>
      <c r="K136" s="4">
        <v>224</v>
      </c>
      <c r="L136" s="4">
        <v>27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5076.74</v>
      </c>
      <c r="X136" s="4">
        <v>1</v>
      </c>
      <c r="Y136" s="4">
        <v>5076.74</v>
      </c>
      <c r="Z136" s="4"/>
      <c r="AA136" s="4"/>
      <c r="AB136" s="4"/>
    </row>
    <row r="138" spans="1:206" x14ac:dyDescent="0.25">
      <c r="A138" s="2">
        <v>51</v>
      </c>
      <c r="B138" s="2">
        <f>B20</f>
        <v>1</v>
      </c>
      <c r="C138" s="2">
        <f>A20</f>
        <v>3</v>
      </c>
      <c r="D138" s="2">
        <f>ROW(A20)</f>
        <v>20</v>
      </c>
      <c r="E138" s="2"/>
      <c r="F138" s="2" t="str">
        <f>IF(F20&lt;&gt;"",F20,"")</f>
        <v>Новая локальная смета</v>
      </c>
      <c r="G138" s="2" t="str">
        <f>IF(G20&lt;&gt;"",G20,"")</f>
        <v>Локальная смета</v>
      </c>
      <c r="H138" s="2">
        <v>0</v>
      </c>
      <c r="I138" s="2"/>
      <c r="J138" s="2"/>
      <c r="K138" s="2"/>
      <c r="L138" s="2"/>
      <c r="M138" s="2"/>
      <c r="N138" s="2"/>
      <c r="O138" s="2">
        <f t="shared" ref="O138:T138" si="45">ROUND(O108+AB138,2)</f>
        <v>1902.72</v>
      </c>
      <c r="P138" s="2">
        <f t="shared" si="45"/>
        <v>0</v>
      </c>
      <c r="Q138" s="2">
        <f t="shared" si="45"/>
        <v>612.13</v>
      </c>
      <c r="R138" s="2">
        <f t="shared" si="45"/>
        <v>0</v>
      </c>
      <c r="S138" s="2">
        <f t="shared" si="45"/>
        <v>1290.5899999999999</v>
      </c>
      <c r="T138" s="2">
        <f t="shared" si="45"/>
        <v>0</v>
      </c>
      <c r="U138" s="2">
        <f>U108+AH138</f>
        <v>5.1641250000000003</v>
      </c>
      <c r="V138" s="2">
        <f>V108+AI138</f>
        <v>0</v>
      </c>
      <c r="W138" s="2">
        <f>ROUND(W108+AJ138,2)</f>
        <v>0</v>
      </c>
      <c r="X138" s="2">
        <f>ROUND(X108+AK138,2)</f>
        <v>2399.66</v>
      </c>
      <c r="Y138" s="2">
        <f>ROUND(Y108+AL138,2)</f>
        <v>774.36</v>
      </c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>
        <f t="shared" ref="AO138:BD138" si="46">ROUND(AO108+BX138,2)</f>
        <v>0</v>
      </c>
      <c r="AP138" s="2">
        <f t="shared" si="46"/>
        <v>0</v>
      </c>
      <c r="AQ138" s="2">
        <f t="shared" si="46"/>
        <v>0</v>
      </c>
      <c r="AR138" s="2">
        <f t="shared" si="46"/>
        <v>5076.74</v>
      </c>
      <c r="AS138" s="2">
        <f t="shared" si="46"/>
        <v>5076.74</v>
      </c>
      <c r="AT138" s="2">
        <f t="shared" si="46"/>
        <v>0</v>
      </c>
      <c r="AU138" s="2">
        <f t="shared" si="46"/>
        <v>0</v>
      </c>
      <c r="AV138" s="2">
        <f t="shared" si="46"/>
        <v>0</v>
      </c>
      <c r="AW138" s="2">
        <f t="shared" si="46"/>
        <v>0</v>
      </c>
      <c r="AX138" s="2">
        <f t="shared" si="46"/>
        <v>0</v>
      </c>
      <c r="AY138" s="2">
        <f t="shared" si="46"/>
        <v>0</v>
      </c>
      <c r="AZ138" s="2">
        <f t="shared" si="46"/>
        <v>0</v>
      </c>
      <c r="BA138" s="2">
        <f t="shared" si="46"/>
        <v>0</v>
      </c>
      <c r="BB138" s="2">
        <f t="shared" si="46"/>
        <v>0</v>
      </c>
      <c r="BC138" s="2">
        <f t="shared" si="46"/>
        <v>0</v>
      </c>
      <c r="BD138" s="2">
        <f t="shared" si="46"/>
        <v>0</v>
      </c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>
        <v>0</v>
      </c>
    </row>
    <row r="140" spans="1:206" x14ac:dyDescent="0.25">
      <c r="A140" s="4">
        <v>50</v>
      </c>
      <c r="B140" s="4">
        <v>0</v>
      </c>
      <c r="C140" s="4">
        <v>0</v>
      </c>
      <c r="D140" s="4">
        <v>1</v>
      </c>
      <c r="E140" s="4">
        <v>201</v>
      </c>
      <c r="F140" s="4">
        <f>ROUND(Source!O138,O140)</f>
        <v>1902.72</v>
      </c>
      <c r="G140" s="4" t="s">
        <v>44</v>
      </c>
      <c r="H140" s="4" t="s">
        <v>45</v>
      </c>
      <c r="I140" s="4"/>
      <c r="J140" s="4"/>
      <c r="K140" s="4">
        <v>201</v>
      </c>
      <c r="L140" s="4">
        <v>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1902.7200000000003</v>
      </c>
      <c r="X140" s="4">
        <v>1</v>
      </c>
      <c r="Y140" s="4">
        <v>1902.7200000000003</v>
      </c>
      <c r="Z140" s="4"/>
      <c r="AA140" s="4"/>
      <c r="AB140" s="4"/>
    </row>
    <row r="141" spans="1:206" x14ac:dyDescent="0.25">
      <c r="A141" s="4">
        <v>50</v>
      </c>
      <c r="B141" s="4">
        <v>0</v>
      </c>
      <c r="C141" s="4">
        <v>0</v>
      </c>
      <c r="D141" s="4">
        <v>1</v>
      </c>
      <c r="E141" s="4">
        <v>202</v>
      </c>
      <c r="F141" s="4">
        <f>ROUND(Source!P138,O141)</f>
        <v>0</v>
      </c>
      <c r="G141" s="4" t="s">
        <v>46</v>
      </c>
      <c r="H141" s="4" t="s">
        <v>47</v>
      </c>
      <c r="I141" s="4"/>
      <c r="J141" s="4"/>
      <c r="K141" s="4">
        <v>202</v>
      </c>
      <c r="L141" s="4">
        <v>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5">
      <c r="A142" s="4">
        <v>50</v>
      </c>
      <c r="B142" s="4">
        <v>0</v>
      </c>
      <c r="C142" s="4">
        <v>0</v>
      </c>
      <c r="D142" s="4">
        <v>1</v>
      </c>
      <c r="E142" s="4">
        <v>222</v>
      </c>
      <c r="F142" s="4">
        <f>ROUND(Source!AO138,O142)</f>
        <v>0</v>
      </c>
      <c r="G142" s="4" t="s">
        <v>48</v>
      </c>
      <c r="H142" s="4" t="s">
        <v>49</v>
      </c>
      <c r="I142" s="4"/>
      <c r="J142" s="4"/>
      <c r="K142" s="4">
        <v>222</v>
      </c>
      <c r="L142" s="4">
        <v>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5">
      <c r="A143" s="4">
        <v>50</v>
      </c>
      <c r="B143" s="4">
        <v>0</v>
      </c>
      <c r="C143" s="4">
        <v>0</v>
      </c>
      <c r="D143" s="4">
        <v>1</v>
      </c>
      <c r="E143" s="4">
        <v>225</v>
      </c>
      <c r="F143" s="4">
        <f>ROUND(Source!AV138,O143)</f>
        <v>0</v>
      </c>
      <c r="G143" s="4" t="s">
        <v>50</v>
      </c>
      <c r="H143" s="4" t="s">
        <v>51</v>
      </c>
      <c r="I143" s="4"/>
      <c r="J143" s="4"/>
      <c r="K143" s="4">
        <v>225</v>
      </c>
      <c r="L143" s="4">
        <v>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5">
      <c r="A144" s="4">
        <v>50</v>
      </c>
      <c r="B144" s="4">
        <v>0</v>
      </c>
      <c r="C144" s="4">
        <v>0</v>
      </c>
      <c r="D144" s="4">
        <v>1</v>
      </c>
      <c r="E144" s="4">
        <v>226</v>
      </c>
      <c r="F144" s="4">
        <f>ROUND(Source!AW138,O144)</f>
        <v>0</v>
      </c>
      <c r="G144" s="4" t="s">
        <v>52</v>
      </c>
      <c r="H144" s="4" t="s">
        <v>53</v>
      </c>
      <c r="I144" s="4"/>
      <c r="J144" s="4"/>
      <c r="K144" s="4">
        <v>226</v>
      </c>
      <c r="L144" s="4">
        <v>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227</v>
      </c>
      <c r="F145" s="4">
        <f>ROUND(Source!AX138,O145)</f>
        <v>0</v>
      </c>
      <c r="G145" s="4" t="s">
        <v>54</v>
      </c>
      <c r="H145" s="4" t="s">
        <v>55</v>
      </c>
      <c r="I145" s="4"/>
      <c r="J145" s="4"/>
      <c r="K145" s="4">
        <v>227</v>
      </c>
      <c r="L145" s="4">
        <v>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228</v>
      </c>
      <c r="F146" s="4">
        <f>ROUND(Source!AY138,O146)</f>
        <v>0</v>
      </c>
      <c r="G146" s="4" t="s">
        <v>56</v>
      </c>
      <c r="H146" s="4" t="s">
        <v>57</v>
      </c>
      <c r="I146" s="4"/>
      <c r="J146" s="4"/>
      <c r="K146" s="4">
        <v>228</v>
      </c>
      <c r="L146" s="4">
        <v>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216</v>
      </c>
      <c r="F147" s="4">
        <f>ROUND(Source!AP138,O147)</f>
        <v>0</v>
      </c>
      <c r="G147" s="4" t="s">
        <v>58</v>
      </c>
      <c r="H147" s="4" t="s">
        <v>59</v>
      </c>
      <c r="I147" s="4"/>
      <c r="J147" s="4"/>
      <c r="K147" s="4">
        <v>216</v>
      </c>
      <c r="L147" s="4">
        <v>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223</v>
      </c>
      <c r="F148" s="4">
        <f>ROUND(Source!AQ138,O148)</f>
        <v>0</v>
      </c>
      <c r="G148" s="4" t="s">
        <v>60</v>
      </c>
      <c r="H148" s="4" t="s">
        <v>61</v>
      </c>
      <c r="I148" s="4"/>
      <c r="J148" s="4"/>
      <c r="K148" s="4">
        <v>223</v>
      </c>
      <c r="L148" s="4">
        <v>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229</v>
      </c>
      <c r="F149" s="4">
        <f>ROUND(Source!AZ138,O149)</f>
        <v>0</v>
      </c>
      <c r="G149" s="4" t="s">
        <v>62</v>
      </c>
      <c r="H149" s="4" t="s">
        <v>63</v>
      </c>
      <c r="I149" s="4"/>
      <c r="J149" s="4"/>
      <c r="K149" s="4">
        <v>229</v>
      </c>
      <c r="L149" s="4">
        <v>10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203</v>
      </c>
      <c r="F150" s="4">
        <f>ROUND(Source!Q138,O150)</f>
        <v>612.13</v>
      </c>
      <c r="G150" s="4" t="s">
        <v>64</v>
      </c>
      <c r="H150" s="4" t="s">
        <v>65</v>
      </c>
      <c r="I150" s="4"/>
      <c r="J150" s="4"/>
      <c r="K150" s="4">
        <v>203</v>
      </c>
      <c r="L150" s="4">
        <v>11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612.13</v>
      </c>
      <c r="X150" s="4">
        <v>1</v>
      </c>
      <c r="Y150" s="4">
        <v>612.13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231</v>
      </c>
      <c r="F151" s="4">
        <f>ROUND(Source!BB138,O151)</f>
        <v>0</v>
      </c>
      <c r="G151" s="4" t="s">
        <v>66</v>
      </c>
      <c r="H151" s="4" t="s">
        <v>67</v>
      </c>
      <c r="I151" s="4"/>
      <c r="J151" s="4"/>
      <c r="K151" s="4">
        <v>231</v>
      </c>
      <c r="L151" s="4">
        <v>12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204</v>
      </c>
      <c r="F152" s="4">
        <f>ROUND(Source!R138,O152)</f>
        <v>0</v>
      </c>
      <c r="G152" s="4" t="s">
        <v>68</v>
      </c>
      <c r="H152" s="4" t="s">
        <v>69</v>
      </c>
      <c r="I152" s="4"/>
      <c r="J152" s="4"/>
      <c r="K152" s="4">
        <v>204</v>
      </c>
      <c r="L152" s="4">
        <v>13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205</v>
      </c>
      <c r="F153" s="4">
        <f>ROUND(Source!S138,O153)</f>
        <v>1290.5899999999999</v>
      </c>
      <c r="G153" s="4" t="s">
        <v>70</v>
      </c>
      <c r="H153" s="4" t="s">
        <v>71</v>
      </c>
      <c r="I153" s="4"/>
      <c r="J153" s="4"/>
      <c r="K153" s="4">
        <v>205</v>
      </c>
      <c r="L153" s="4">
        <v>14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1290.5900000000001</v>
      </c>
      <c r="X153" s="4">
        <v>1</v>
      </c>
      <c r="Y153" s="4">
        <v>1290.5900000000001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232</v>
      </c>
      <c r="F154" s="4">
        <f>ROUND(Source!BC138,O154)</f>
        <v>0</v>
      </c>
      <c r="G154" s="4" t="s">
        <v>72</v>
      </c>
      <c r="H154" s="4" t="s">
        <v>73</v>
      </c>
      <c r="I154" s="4"/>
      <c r="J154" s="4"/>
      <c r="K154" s="4">
        <v>232</v>
      </c>
      <c r="L154" s="4">
        <v>15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214</v>
      </c>
      <c r="F155" s="4">
        <f>ROUND(Source!AS138,O155)</f>
        <v>5076.74</v>
      </c>
      <c r="G155" s="4" t="s">
        <v>74</v>
      </c>
      <c r="H155" s="4" t="s">
        <v>75</v>
      </c>
      <c r="I155" s="4"/>
      <c r="J155" s="4"/>
      <c r="K155" s="4">
        <v>214</v>
      </c>
      <c r="L155" s="4">
        <v>16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5076.74</v>
      </c>
      <c r="X155" s="4">
        <v>1</v>
      </c>
      <c r="Y155" s="4">
        <v>5076.74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215</v>
      </c>
      <c r="F156" s="4">
        <f>ROUND(Source!AT138,O156)</f>
        <v>0</v>
      </c>
      <c r="G156" s="4" t="s">
        <v>76</v>
      </c>
      <c r="H156" s="4" t="s">
        <v>77</v>
      </c>
      <c r="I156" s="4"/>
      <c r="J156" s="4"/>
      <c r="K156" s="4">
        <v>215</v>
      </c>
      <c r="L156" s="4">
        <v>17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217</v>
      </c>
      <c r="F157" s="4">
        <f>ROUND(Source!AU138,O157)</f>
        <v>0</v>
      </c>
      <c r="G157" s="4" t="s">
        <v>78</v>
      </c>
      <c r="H157" s="4" t="s">
        <v>79</v>
      </c>
      <c r="I157" s="4"/>
      <c r="J157" s="4"/>
      <c r="K157" s="4">
        <v>217</v>
      </c>
      <c r="L157" s="4">
        <v>18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230</v>
      </c>
      <c r="F158" s="4">
        <f>ROUND(Source!BA138,O158)</f>
        <v>0</v>
      </c>
      <c r="G158" s="4" t="s">
        <v>80</v>
      </c>
      <c r="H158" s="4" t="s">
        <v>81</v>
      </c>
      <c r="I158" s="4"/>
      <c r="J158" s="4"/>
      <c r="K158" s="4">
        <v>230</v>
      </c>
      <c r="L158" s="4">
        <v>19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206</v>
      </c>
      <c r="F159" s="4">
        <f>ROUND(Source!T138,O159)</f>
        <v>0</v>
      </c>
      <c r="G159" s="4" t="s">
        <v>82</v>
      </c>
      <c r="H159" s="4" t="s">
        <v>83</v>
      </c>
      <c r="I159" s="4"/>
      <c r="J159" s="4"/>
      <c r="K159" s="4">
        <v>206</v>
      </c>
      <c r="L159" s="4">
        <v>20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207</v>
      </c>
      <c r="F160" s="4">
        <f>ROUND(Source!U138,O160)</f>
        <v>5.1641250000000003</v>
      </c>
      <c r="G160" s="4" t="s">
        <v>84</v>
      </c>
      <c r="H160" s="4" t="s">
        <v>85</v>
      </c>
      <c r="I160" s="4"/>
      <c r="J160" s="4"/>
      <c r="K160" s="4">
        <v>207</v>
      </c>
      <c r="L160" s="4">
        <v>21</v>
      </c>
      <c r="M160" s="4">
        <v>3</v>
      </c>
      <c r="N160" s="4" t="s">
        <v>3</v>
      </c>
      <c r="O160" s="4">
        <v>7</v>
      </c>
      <c r="P160" s="4"/>
      <c r="Q160" s="4"/>
      <c r="R160" s="4"/>
      <c r="S160" s="4"/>
      <c r="T160" s="4"/>
      <c r="U160" s="4"/>
      <c r="V160" s="4"/>
      <c r="W160" s="4">
        <v>5.1641250000000003</v>
      </c>
      <c r="X160" s="4">
        <v>1</v>
      </c>
      <c r="Y160" s="4">
        <v>5.1641250000000003</v>
      </c>
      <c r="Z160" s="4"/>
      <c r="AA160" s="4"/>
      <c r="AB160" s="4"/>
    </row>
    <row r="161" spans="1:206" x14ac:dyDescent="0.25">
      <c r="A161" s="4">
        <v>50</v>
      </c>
      <c r="B161" s="4">
        <v>0</v>
      </c>
      <c r="C161" s="4">
        <v>0</v>
      </c>
      <c r="D161" s="4">
        <v>1</v>
      </c>
      <c r="E161" s="4">
        <v>208</v>
      </c>
      <c r="F161" s="4">
        <f>ROUND(Source!V138,O161)</f>
        <v>0</v>
      </c>
      <c r="G161" s="4" t="s">
        <v>86</v>
      </c>
      <c r="H161" s="4" t="s">
        <v>87</v>
      </c>
      <c r="I161" s="4"/>
      <c r="J161" s="4"/>
      <c r="K161" s="4">
        <v>208</v>
      </c>
      <c r="L161" s="4">
        <v>22</v>
      </c>
      <c r="M161" s="4">
        <v>3</v>
      </c>
      <c r="N161" s="4" t="s">
        <v>3</v>
      </c>
      <c r="O161" s="4">
        <v>7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5">
      <c r="A162" s="4">
        <v>50</v>
      </c>
      <c r="B162" s="4">
        <v>0</v>
      </c>
      <c r="C162" s="4">
        <v>0</v>
      </c>
      <c r="D162" s="4">
        <v>1</v>
      </c>
      <c r="E162" s="4">
        <v>209</v>
      </c>
      <c r="F162" s="4">
        <f>ROUND(Source!W138,O162)</f>
        <v>0</v>
      </c>
      <c r="G162" s="4" t="s">
        <v>88</v>
      </c>
      <c r="H162" s="4" t="s">
        <v>89</v>
      </c>
      <c r="I162" s="4"/>
      <c r="J162" s="4"/>
      <c r="K162" s="4">
        <v>209</v>
      </c>
      <c r="L162" s="4">
        <v>23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5">
      <c r="A163" s="4">
        <v>50</v>
      </c>
      <c r="B163" s="4">
        <v>0</v>
      </c>
      <c r="C163" s="4">
        <v>0</v>
      </c>
      <c r="D163" s="4">
        <v>1</v>
      </c>
      <c r="E163" s="4">
        <v>233</v>
      </c>
      <c r="F163" s="4">
        <f>ROUND(Source!BD138,O163)</f>
        <v>0</v>
      </c>
      <c r="G163" s="4" t="s">
        <v>90</v>
      </c>
      <c r="H163" s="4" t="s">
        <v>91</v>
      </c>
      <c r="I163" s="4"/>
      <c r="J163" s="4"/>
      <c r="K163" s="4">
        <v>233</v>
      </c>
      <c r="L163" s="4">
        <v>24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5">
      <c r="A164" s="4">
        <v>50</v>
      </c>
      <c r="B164" s="4">
        <v>0</v>
      </c>
      <c r="C164" s="4">
        <v>0</v>
      </c>
      <c r="D164" s="4">
        <v>1</v>
      </c>
      <c r="E164" s="4">
        <v>210</v>
      </c>
      <c r="F164" s="4">
        <f>ROUND(Source!X138,O164)</f>
        <v>2399.66</v>
      </c>
      <c r="G164" s="4" t="s">
        <v>92</v>
      </c>
      <c r="H164" s="4" t="s">
        <v>93</v>
      </c>
      <c r="I164" s="4"/>
      <c r="J164" s="4"/>
      <c r="K164" s="4">
        <v>210</v>
      </c>
      <c r="L164" s="4">
        <v>25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2399.66</v>
      </c>
      <c r="X164" s="4">
        <v>1</v>
      </c>
      <c r="Y164" s="4">
        <v>2399.66</v>
      </c>
      <c r="Z164" s="4"/>
      <c r="AA164" s="4"/>
      <c r="AB164" s="4"/>
    </row>
    <row r="165" spans="1:206" x14ac:dyDescent="0.25">
      <c r="A165" s="4">
        <v>50</v>
      </c>
      <c r="B165" s="4">
        <v>0</v>
      </c>
      <c r="C165" s="4">
        <v>0</v>
      </c>
      <c r="D165" s="4">
        <v>1</v>
      </c>
      <c r="E165" s="4">
        <v>211</v>
      </c>
      <c r="F165" s="4">
        <f>ROUND(Source!Y138,O165)</f>
        <v>774.36</v>
      </c>
      <c r="G165" s="4" t="s">
        <v>94</v>
      </c>
      <c r="H165" s="4" t="s">
        <v>95</v>
      </c>
      <c r="I165" s="4"/>
      <c r="J165" s="4"/>
      <c r="K165" s="4">
        <v>211</v>
      </c>
      <c r="L165" s="4">
        <v>26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774.36</v>
      </c>
      <c r="X165" s="4">
        <v>1</v>
      </c>
      <c r="Y165" s="4">
        <v>774.36</v>
      </c>
      <c r="Z165" s="4"/>
      <c r="AA165" s="4"/>
      <c r="AB165" s="4"/>
    </row>
    <row r="166" spans="1:206" x14ac:dyDescent="0.25">
      <c r="A166" s="4">
        <v>50</v>
      </c>
      <c r="B166" s="4">
        <v>0</v>
      </c>
      <c r="C166" s="4">
        <v>0</v>
      </c>
      <c r="D166" s="4">
        <v>1</v>
      </c>
      <c r="E166" s="4">
        <v>224</v>
      </c>
      <c r="F166" s="4">
        <f>ROUND(Source!AR138,O166)</f>
        <v>5076.74</v>
      </c>
      <c r="G166" s="4" t="s">
        <v>96</v>
      </c>
      <c r="H166" s="4" t="s">
        <v>97</v>
      </c>
      <c r="I166" s="4"/>
      <c r="J166" s="4"/>
      <c r="K166" s="4">
        <v>224</v>
      </c>
      <c r="L166" s="4">
        <v>27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5076.74</v>
      </c>
      <c r="X166" s="4">
        <v>1</v>
      </c>
      <c r="Y166" s="4">
        <v>5076.74</v>
      </c>
      <c r="Z166" s="4"/>
      <c r="AA166" s="4"/>
      <c r="AB166" s="4"/>
    </row>
    <row r="168" spans="1:206" x14ac:dyDescent="0.25">
      <c r="A168" s="2">
        <v>51</v>
      </c>
      <c r="B168" s="2">
        <f>B12</f>
        <v>235</v>
      </c>
      <c r="C168" s="2">
        <f>A12</f>
        <v>1</v>
      </c>
      <c r="D168" s="2">
        <f>ROW(A12)</f>
        <v>12</v>
      </c>
      <c r="E168" s="2"/>
      <c r="F168" s="2" t="str">
        <f>IF(F12&lt;&gt;"",F12,"")</f>
        <v/>
      </c>
      <c r="G168" s="2" t="str">
        <f>IF(G12&lt;&gt;"",G12,"")</f>
        <v>+№13 Альбом Расчистка просек 04-220 кВ 2026 Москва (ВУЕР)</v>
      </c>
      <c r="H168" s="2">
        <v>0</v>
      </c>
      <c r="I168" s="2"/>
      <c r="J168" s="2"/>
      <c r="K168" s="2"/>
      <c r="L168" s="2"/>
      <c r="M168" s="2"/>
      <c r="N168" s="2"/>
      <c r="O168" s="2">
        <f t="shared" ref="O168:T168" si="47">ROUND(O138,2)</f>
        <v>1902.72</v>
      </c>
      <c r="P168" s="2">
        <f t="shared" si="47"/>
        <v>0</v>
      </c>
      <c r="Q168" s="2">
        <f t="shared" si="47"/>
        <v>612.13</v>
      </c>
      <c r="R168" s="2">
        <f t="shared" si="47"/>
        <v>0</v>
      </c>
      <c r="S168" s="2">
        <f t="shared" si="47"/>
        <v>1290.5899999999999</v>
      </c>
      <c r="T168" s="2">
        <f t="shared" si="47"/>
        <v>0</v>
      </c>
      <c r="U168" s="2">
        <f>U138</f>
        <v>5.1641250000000003</v>
      </c>
      <c r="V168" s="2">
        <f>V138</f>
        <v>0</v>
      </c>
      <c r="W168" s="2">
        <f>ROUND(W138,2)</f>
        <v>0</v>
      </c>
      <c r="X168" s="2">
        <f>ROUND(X138,2)</f>
        <v>2399.66</v>
      </c>
      <c r="Y168" s="2">
        <f>ROUND(Y138,2)</f>
        <v>774.36</v>
      </c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>
        <f t="shared" ref="AO168:BD168" si="48">ROUND(AO138,2)</f>
        <v>0</v>
      </c>
      <c r="AP168" s="2">
        <f t="shared" si="48"/>
        <v>0</v>
      </c>
      <c r="AQ168" s="2">
        <f t="shared" si="48"/>
        <v>0</v>
      </c>
      <c r="AR168" s="2">
        <f t="shared" si="48"/>
        <v>5076.74</v>
      </c>
      <c r="AS168" s="2">
        <f t="shared" si="48"/>
        <v>5076.74</v>
      </c>
      <c r="AT168" s="2">
        <f t="shared" si="48"/>
        <v>0</v>
      </c>
      <c r="AU168" s="2">
        <f t="shared" si="48"/>
        <v>0</v>
      </c>
      <c r="AV168" s="2">
        <f t="shared" si="48"/>
        <v>0</v>
      </c>
      <c r="AW168" s="2">
        <f t="shared" si="48"/>
        <v>0</v>
      </c>
      <c r="AX168" s="2">
        <f t="shared" si="48"/>
        <v>0</v>
      </c>
      <c r="AY168" s="2">
        <f t="shared" si="48"/>
        <v>0</v>
      </c>
      <c r="AZ168" s="2">
        <f t="shared" si="48"/>
        <v>0</v>
      </c>
      <c r="BA168" s="2">
        <f t="shared" si="48"/>
        <v>0</v>
      </c>
      <c r="BB168" s="2">
        <f t="shared" si="48"/>
        <v>0</v>
      </c>
      <c r="BC168" s="2">
        <f t="shared" si="48"/>
        <v>0</v>
      </c>
      <c r="BD168" s="2">
        <f t="shared" si="48"/>
        <v>0</v>
      </c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>
        <v>0</v>
      </c>
    </row>
    <row r="170" spans="1:206" x14ac:dyDescent="0.25">
      <c r="A170" s="4">
        <v>50</v>
      </c>
      <c r="B170" s="4">
        <v>0</v>
      </c>
      <c r="C170" s="4">
        <v>0</v>
      </c>
      <c r="D170" s="4">
        <v>1</v>
      </c>
      <c r="E170" s="4">
        <v>201</v>
      </c>
      <c r="F170" s="4">
        <f>ROUND(Source!O168,O170)</f>
        <v>1902.72</v>
      </c>
      <c r="G170" s="4" t="s">
        <v>44</v>
      </c>
      <c r="H170" s="4" t="s">
        <v>45</v>
      </c>
      <c r="I170" s="4"/>
      <c r="J170" s="4"/>
      <c r="K170" s="4">
        <v>201</v>
      </c>
      <c r="L170" s="4">
        <v>1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1902.7200000000003</v>
      </c>
      <c r="X170" s="4">
        <v>1</v>
      </c>
      <c r="Y170" s="4">
        <v>1902.7200000000003</v>
      </c>
      <c r="Z170" s="4"/>
      <c r="AA170" s="4"/>
      <c r="AB170" s="4"/>
    </row>
    <row r="171" spans="1:206" x14ac:dyDescent="0.25">
      <c r="A171" s="4">
        <v>50</v>
      </c>
      <c r="B171" s="4">
        <v>0</v>
      </c>
      <c r="C171" s="4">
        <v>0</v>
      </c>
      <c r="D171" s="4">
        <v>1</v>
      </c>
      <c r="E171" s="4">
        <v>202</v>
      </c>
      <c r="F171" s="4">
        <f>ROUND(Source!P168,O171)</f>
        <v>0</v>
      </c>
      <c r="G171" s="4" t="s">
        <v>46</v>
      </c>
      <c r="H171" s="4" t="s">
        <v>47</v>
      </c>
      <c r="I171" s="4"/>
      <c r="J171" s="4"/>
      <c r="K171" s="4">
        <v>202</v>
      </c>
      <c r="L171" s="4">
        <v>2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5">
      <c r="A172" s="4">
        <v>50</v>
      </c>
      <c r="B172" s="4">
        <v>0</v>
      </c>
      <c r="C172" s="4">
        <v>0</v>
      </c>
      <c r="D172" s="4">
        <v>1</v>
      </c>
      <c r="E172" s="4">
        <v>222</v>
      </c>
      <c r="F172" s="4">
        <f>ROUND(Source!AO168,O172)</f>
        <v>0</v>
      </c>
      <c r="G172" s="4" t="s">
        <v>48</v>
      </c>
      <c r="H172" s="4" t="s">
        <v>49</v>
      </c>
      <c r="I172" s="4"/>
      <c r="J172" s="4"/>
      <c r="K172" s="4">
        <v>222</v>
      </c>
      <c r="L172" s="4">
        <v>3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5">
      <c r="A173" s="4">
        <v>50</v>
      </c>
      <c r="B173" s="4">
        <v>0</v>
      </c>
      <c r="C173" s="4">
        <v>0</v>
      </c>
      <c r="D173" s="4">
        <v>1</v>
      </c>
      <c r="E173" s="4">
        <v>225</v>
      </c>
      <c r="F173" s="4">
        <f>ROUND(Source!AV168,O173)</f>
        <v>0</v>
      </c>
      <c r="G173" s="4" t="s">
        <v>50</v>
      </c>
      <c r="H173" s="4" t="s">
        <v>51</v>
      </c>
      <c r="I173" s="4"/>
      <c r="J173" s="4"/>
      <c r="K173" s="4">
        <v>225</v>
      </c>
      <c r="L173" s="4">
        <v>4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5">
      <c r="A174" s="4">
        <v>50</v>
      </c>
      <c r="B174" s="4">
        <v>0</v>
      </c>
      <c r="C174" s="4">
        <v>0</v>
      </c>
      <c r="D174" s="4">
        <v>1</v>
      </c>
      <c r="E174" s="4">
        <v>226</v>
      </c>
      <c r="F174" s="4">
        <f>ROUND(Source!AW168,O174)</f>
        <v>0</v>
      </c>
      <c r="G174" s="4" t="s">
        <v>52</v>
      </c>
      <c r="H174" s="4" t="s">
        <v>53</v>
      </c>
      <c r="I174" s="4"/>
      <c r="J174" s="4"/>
      <c r="K174" s="4">
        <v>226</v>
      </c>
      <c r="L174" s="4">
        <v>5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5">
      <c r="A175" s="4">
        <v>50</v>
      </c>
      <c r="B175" s="4">
        <v>0</v>
      </c>
      <c r="C175" s="4">
        <v>0</v>
      </c>
      <c r="D175" s="4">
        <v>1</v>
      </c>
      <c r="E175" s="4">
        <v>227</v>
      </c>
      <c r="F175" s="4">
        <f>ROUND(Source!AX168,O175)</f>
        <v>0</v>
      </c>
      <c r="G175" s="4" t="s">
        <v>54</v>
      </c>
      <c r="H175" s="4" t="s">
        <v>55</v>
      </c>
      <c r="I175" s="4"/>
      <c r="J175" s="4"/>
      <c r="K175" s="4">
        <v>227</v>
      </c>
      <c r="L175" s="4">
        <v>6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5">
      <c r="A176" s="4">
        <v>50</v>
      </c>
      <c r="B176" s="4">
        <v>0</v>
      </c>
      <c r="C176" s="4">
        <v>0</v>
      </c>
      <c r="D176" s="4">
        <v>1</v>
      </c>
      <c r="E176" s="4">
        <v>228</v>
      </c>
      <c r="F176" s="4">
        <f>ROUND(Source!AY168,O176)</f>
        <v>0</v>
      </c>
      <c r="G176" s="4" t="s">
        <v>56</v>
      </c>
      <c r="H176" s="4" t="s">
        <v>57</v>
      </c>
      <c r="I176" s="4"/>
      <c r="J176" s="4"/>
      <c r="K176" s="4">
        <v>228</v>
      </c>
      <c r="L176" s="4">
        <v>7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216</v>
      </c>
      <c r="F177" s="4">
        <f>ROUND(Source!AP168,O177)</f>
        <v>0</v>
      </c>
      <c r="G177" s="4" t="s">
        <v>58</v>
      </c>
      <c r="H177" s="4" t="s">
        <v>59</v>
      </c>
      <c r="I177" s="4"/>
      <c r="J177" s="4"/>
      <c r="K177" s="4">
        <v>216</v>
      </c>
      <c r="L177" s="4">
        <v>8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223</v>
      </c>
      <c r="F178" s="4">
        <f>ROUND(Source!AQ168,O178)</f>
        <v>0</v>
      </c>
      <c r="G178" s="4" t="s">
        <v>60</v>
      </c>
      <c r="H178" s="4" t="s">
        <v>61</v>
      </c>
      <c r="I178" s="4"/>
      <c r="J178" s="4"/>
      <c r="K178" s="4">
        <v>223</v>
      </c>
      <c r="L178" s="4">
        <v>9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229</v>
      </c>
      <c r="F179" s="4">
        <f>ROUND(Source!AZ168,O179)</f>
        <v>0</v>
      </c>
      <c r="G179" s="4" t="s">
        <v>62</v>
      </c>
      <c r="H179" s="4" t="s">
        <v>63</v>
      </c>
      <c r="I179" s="4"/>
      <c r="J179" s="4"/>
      <c r="K179" s="4">
        <v>229</v>
      </c>
      <c r="L179" s="4">
        <v>10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203</v>
      </c>
      <c r="F180" s="4">
        <f>ROUND(Source!Q168,O180)</f>
        <v>612.13</v>
      </c>
      <c r="G180" s="4" t="s">
        <v>64</v>
      </c>
      <c r="H180" s="4" t="s">
        <v>65</v>
      </c>
      <c r="I180" s="4"/>
      <c r="J180" s="4"/>
      <c r="K180" s="4">
        <v>203</v>
      </c>
      <c r="L180" s="4">
        <v>11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612.13</v>
      </c>
      <c r="X180" s="4">
        <v>1</v>
      </c>
      <c r="Y180" s="4">
        <v>612.13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231</v>
      </c>
      <c r="F181" s="4">
        <f>ROUND(Source!BB168,O181)</f>
        <v>0</v>
      </c>
      <c r="G181" s="4" t="s">
        <v>66</v>
      </c>
      <c r="H181" s="4" t="s">
        <v>67</v>
      </c>
      <c r="I181" s="4"/>
      <c r="J181" s="4"/>
      <c r="K181" s="4">
        <v>231</v>
      </c>
      <c r="L181" s="4">
        <v>12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204</v>
      </c>
      <c r="F182" s="4">
        <f>ROUND(Source!R168,O182)</f>
        <v>0</v>
      </c>
      <c r="G182" s="4" t="s">
        <v>68</v>
      </c>
      <c r="H182" s="4" t="s">
        <v>69</v>
      </c>
      <c r="I182" s="4"/>
      <c r="J182" s="4"/>
      <c r="K182" s="4">
        <v>204</v>
      </c>
      <c r="L182" s="4">
        <v>13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205</v>
      </c>
      <c r="F183" s="4">
        <f>ROUND(Source!S168,O183)</f>
        <v>1290.5899999999999</v>
      </c>
      <c r="G183" s="4" t="s">
        <v>70</v>
      </c>
      <c r="H183" s="4" t="s">
        <v>71</v>
      </c>
      <c r="I183" s="4"/>
      <c r="J183" s="4"/>
      <c r="K183" s="4">
        <v>205</v>
      </c>
      <c r="L183" s="4">
        <v>14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1290.5900000000001</v>
      </c>
      <c r="X183" s="4">
        <v>1</v>
      </c>
      <c r="Y183" s="4">
        <v>1290.5900000000001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232</v>
      </c>
      <c r="F184" s="4">
        <f>ROUND(Source!BC168,O184)</f>
        <v>0</v>
      </c>
      <c r="G184" s="4" t="s">
        <v>72</v>
      </c>
      <c r="H184" s="4" t="s">
        <v>73</v>
      </c>
      <c r="I184" s="4"/>
      <c r="J184" s="4"/>
      <c r="K184" s="4">
        <v>232</v>
      </c>
      <c r="L184" s="4">
        <v>15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214</v>
      </c>
      <c r="F185" s="4">
        <f>ROUND(Source!AS168,O185)</f>
        <v>5076.74</v>
      </c>
      <c r="G185" s="4" t="s">
        <v>74</v>
      </c>
      <c r="H185" s="4" t="s">
        <v>75</v>
      </c>
      <c r="I185" s="4"/>
      <c r="J185" s="4"/>
      <c r="K185" s="4">
        <v>214</v>
      </c>
      <c r="L185" s="4">
        <v>16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5076.74</v>
      </c>
      <c r="X185" s="4">
        <v>1</v>
      </c>
      <c r="Y185" s="4">
        <v>5076.74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215</v>
      </c>
      <c r="F186" s="4">
        <f>ROUND(Source!AT168,O186)</f>
        <v>0</v>
      </c>
      <c r="G186" s="4" t="s">
        <v>76</v>
      </c>
      <c r="H186" s="4" t="s">
        <v>77</v>
      </c>
      <c r="I186" s="4"/>
      <c r="J186" s="4"/>
      <c r="K186" s="4">
        <v>215</v>
      </c>
      <c r="L186" s="4">
        <v>17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217</v>
      </c>
      <c r="F187" s="4">
        <f>ROUND(Source!AU168,O187)</f>
        <v>0</v>
      </c>
      <c r="G187" s="4" t="s">
        <v>78</v>
      </c>
      <c r="H187" s="4" t="s">
        <v>79</v>
      </c>
      <c r="I187" s="4"/>
      <c r="J187" s="4"/>
      <c r="K187" s="4">
        <v>217</v>
      </c>
      <c r="L187" s="4">
        <v>18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230</v>
      </c>
      <c r="F188" s="4">
        <f>ROUND(Source!BA168,O188)</f>
        <v>0</v>
      </c>
      <c r="G188" s="4" t="s">
        <v>80</v>
      </c>
      <c r="H188" s="4" t="s">
        <v>81</v>
      </c>
      <c r="I188" s="4"/>
      <c r="J188" s="4"/>
      <c r="K188" s="4">
        <v>230</v>
      </c>
      <c r="L188" s="4">
        <v>19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206</v>
      </c>
      <c r="F189" s="4">
        <f>ROUND(Source!T168,O189)</f>
        <v>0</v>
      </c>
      <c r="G189" s="4" t="s">
        <v>82</v>
      </c>
      <c r="H189" s="4" t="s">
        <v>83</v>
      </c>
      <c r="I189" s="4"/>
      <c r="J189" s="4"/>
      <c r="K189" s="4">
        <v>206</v>
      </c>
      <c r="L189" s="4">
        <v>20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207</v>
      </c>
      <c r="F190" s="4">
        <f>ROUND(Source!U168,O190)</f>
        <v>5.1641250000000003</v>
      </c>
      <c r="G190" s="4" t="s">
        <v>84</v>
      </c>
      <c r="H190" s="4" t="s">
        <v>85</v>
      </c>
      <c r="I190" s="4"/>
      <c r="J190" s="4"/>
      <c r="K190" s="4">
        <v>207</v>
      </c>
      <c r="L190" s="4">
        <v>21</v>
      </c>
      <c r="M190" s="4">
        <v>3</v>
      </c>
      <c r="N190" s="4" t="s">
        <v>3</v>
      </c>
      <c r="O190" s="4">
        <v>7</v>
      </c>
      <c r="P190" s="4"/>
      <c r="Q190" s="4"/>
      <c r="R190" s="4"/>
      <c r="S190" s="4"/>
      <c r="T190" s="4"/>
      <c r="U190" s="4"/>
      <c r="V190" s="4"/>
      <c r="W190" s="4">
        <v>5.1641250000000003</v>
      </c>
      <c r="X190" s="4">
        <v>1</v>
      </c>
      <c r="Y190" s="4">
        <v>5.1641250000000003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208</v>
      </c>
      <c r="F191" s="4">
        <f>ROUND(Source!V168,O191)</f>
        <v>0</v>
      </c>
      <c r="G191" s="4" t="s">
        <v>86</v>
      </c>
      <c r="H191" s="4" t="s">
        <v>87</v>
      </c>
      <c r="I191" s="4"/>
      <c r="J191" s="4"/>
      <c r="K191" s="4">
        <v>208</v>
      </c>
      <c r="L191" s="4">
        <v>22</v>
      </c>
      <c r="M191" s="4">
        <v>3</v>
      </c>
      <c r="N191" s="4" t="s">
        <v>3</v>
      </c>
      <c r="O191" s="4">
        <v>7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209</v>
      </c>
      <c r="F192" s="4">
        <f>ROUND(Source!W168,O192)</f>
        <v>0</v>
      </c>
      <c r="G192" s="4" t="s">
        <v>88</v>
      </c>
      <c r="H192" s="4" t="s">
        <v>89</v>
      </c>
      <c r="I192" s="4"/>
      <c r="J192" s="4"/>
      <c r="K192" s="4">
        <v>209</v>
      </c>
      <c r="L192" s="4">
        <v>23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5">
      <c r="A193" s="4">
        <v>50</v>
      </c>
      <c r="B193" s="4">
        <v>0</v>
      </c>
      <c r="C193" s="4">
        <v>0</v>
      </c>
      <c r="D193" s="4">
        <v>1</v>
      </c>
      <c r="E193" s="4">
        <v>233</v>
      </c>
      <c r="F193" s="4">
        <f>ROUND(Source!BD168,O193)</f>
        <v>0</v>
      </c>
      <c r="G193" s="4" t="s">
        <v>90</v>
      </c>
      <c r="H193" s="4" t="s">
        <v>91</v>
      </c>
      <c r="I193" s="4"/>
      <c r="J193" s="4"/>
      <c r="K193" s="4">
        <v>233</v>
      </c>
      <c r="L193" s="4">
        <v>24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5">
      <c r="A194" s="4">
        <v>50</v>
      </c>
      <c r="B194" s="4">
        <v>0</v>
      </c>
      <c r="C194" s="4">
        <v>0</v>
      </c>
      <c r="D194" s="4">
        <v>1</v>
      </c>
      <c r="E194" s="4">
        <v>210</v>
      </c>
      <c r="F194" s="4">
        <f>ROUND(Source!X168,O194)</f>
        <v>2399.66</v>
      </c>
      <c r="G194" s="4" t="s">
        <v>92</v>
      </c>
      <c r="H194" s="4" t="s">
        <v>93</v>
      </c>
      <c r="I194" s="4"/>
      <c r="J194" s="4"/>
      <c r="K194" s="4">
        <v>210</v>
      </c>
      <c r="L194" s="4">
        <v>25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2399.66</v>
      </c>
      <c r="X194" s="4">
        <v>1</v>
      </c>
      <c r="Y194" s="4">
        <v>2399.66</v>
      </c>
      <c r="Z194" s="4"/>
      <c r="AA194" s="4"/>
      <c r="AB194" s="4"/>
    </row>
    <row r="195" spans="1:28" x14ac:dyDescent="0.25">
      <c r="A195" s="4">
        <v>50</v>
      </c>
      <c r="B195" s="4">
        <v>0</v>
      </c>
      <c r="C195" s="4">
        <v>0</v>
      </c>
      <c r="D195" s="4">
        <v>1</v>
      </c>
      <c r="E195" s="4">
        <v>211</v>
      </c>
      <c r="F195" s="4">
        <f>ROUND(Source!Y168,O195)</f>
        <v>774.36</v>
      </c>
      <c r="G195" s="4" t="s">
        <v>94</v>
      </c>
      <c r="H195" s="4" t="s">
        <v>95</v>
      </c>
      <c r="I195" s="4"/>
      <c r="J195" s="4"/>
      <c r="K195" s="4">
        <v>211</v>
      </c>
      <c r="L195" s="4">
        <v>26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774.36</v>
      </c>
      <c r="X195" s="4">
        <v>1</v>
      </c>
      <c r="Y195" s="4">
        <v>774.36</v>
      </c>
      <c r="Z195" s="4"/>
      <c r="AA195" s="4"/>
      <c r="AB195" s="4"/>
    </row>
    <row r="196" spans="1:28" x14ac:dyDescent="0.25">
      <c r="A196" s="4">
        <v>50</v>
      </c>
      <c r="B196" s="4">
        <v>0</v>
      </c>
      <c r="C196" s="4">
        <v>0</v>
      </c>
      <c r="D196" s="4">
        <v>1</v>
      </c>
      <c r="E196" s="4">
        <v>224</v>
      </c>
      <c r="F196" s="4">
        <f>ROUND(Source!AR168,O196)</f>
        <v>5076.74</v>
      </c>
      <c r="G196" s="4" t="s">
        <v>96</v>
      </c>
      <c r="H196" s="4" t="s">
        <v>97</v>
      </c>
      <c r="I196" s="4"/>
      <c r="J196" s="4"/>
      <c r="K196" s="4">
        <v>224</v>
      </c>
      <c r="L196" s="4">
        <v>27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5076.74</v>
      </c>
      <c r="X196" s="4">
        <v>1</v>
      </c>
      <c r="Y196" s="4">
        <v>5076.74</v>
      </c>
      <c r="Z196" s="4"/>
      <c r="AA196" s="4"/>
      <c r="AB196" s="4"/>
    </row>
    <row r="198" spans="1:28" x14ac:dyDescent="0.25">
      <c r="A198" s="5">
        <v>61</v>
      </c>
      <c r="B198" s="5"/>
      <c r="C198" s="5"/>
      <c r="D198" s="5"/>
      <c r="E198" s="5"/>
      <c r="F198" s="5">
        <v>10</v>
      </c>
      <c r="G198" s="5" t="s">
        <v>121</v>
      </c>
      <c r="H198" s="5" t="s">
        <v>122</v>
      </c>
    </row>
    <row r="199" spans="1:28" x14ac:dyDescent="0.25">
      <c r="A199" s="5">
        <v>61</v>
      </c>
      <c r="B199" s="5"/>
      <c r="C199" s="5"/>
      <c r="D199" s="5"/>
      <c r="E199" s="5"/>
      <c r="F199" s="5">
        <v>1900</v>
      </c>
      <c r="G199" s="5" t="s">
        <v>123</v>
      </c>
      <c r="H199" s="5" t="s">
        <v>124</v>
      </c>
    </row>
    <row r="200" spans="1:28" x14ac:dyDescent="0.25">
      <c r="A200" s="5">
        <v>61</v>
      </c>
      <c r="B200" s="5"/>
      <c r="C200" s="5"/>
      <c r="D200" s="5"/>
      <c r="E200" s="5"/>
      <c r="F200" s="5">
        <v>1800</v>
      </c>
      <c r="G200" s="5" t="s">
        <v>125</v>
      </c>
      <c r="H200" s="5" t="s">
        <v>124</v>
      </c>
    </row>
    <row r="201" spans="1:28" x14ac:dyDescent="0.25">
      <c r="A201" s="5">
        <v>61</v>
      </c>
      <c r="B201" s="5"/>
      <c r="C201" s="5"/>
      <c r="D201" s="5"/>
      <c r="E201" s="5"/>
      <c r="F201" s="5">
        <v>2</v>
      </c>
      <c r="G201" s="5" t="s">
        <v>126</v>
      </c>
      <c r="H201" s="5" t="s">
        <v>127</v>
      </c>
    </row>
    <row r="202" spans="1:28" x14ac:dyDescent="0.25">
      <c r="A202" s="5">
        <v>61</v>
      </c>
      <c r="B202" s="5"/>
      <c r="C202" s="5"/>
      <c r="D202" s="5"/>
      <c r="E202" s="5"/>
      <c r="F202" s="5">
        <v>10</v>
      </c>
      <c r="G202" s="5" t="s">
        <v>128</v>
      </c>
      <c r="H202" s="5" t="s">
        <v>128</v>
      </c>
    </row>
    <row r="203" spans="1:28" x14ac:dyDescent="0.25">
      <c r="A203" s="5">
        <v>61</v>
      </c>
      <c r="B203" s="5"/>
      <c r="C203" s="5"/>
      <c r="D203" s="5"/>
      <c r="E203" s="5"/>
      <c r="F203" s="5">
        <v>3</v>
      </c>
      <c r="G203" s="5" t="s">
        <v>129</v>
      </c>
      <c r="H203" s="5" t="s">
        <v>130</v>
      </c>
    </row>
    <row r="204" spans="1:28" x14ac:dyDescent="0.25">
      <c r="A204" s="5">
        <v>61</v>
      </c>
      <c r="B204" s="5"/>
      <c r="C204" s="5"/>
      <c r="D204" s="5"/>
      <c r="E204" s="5"/>
      <c r="F204" s="5">
        <v>2400</v>
      </c>
      <c r="G204" s="5" t="s">
        <v>131</v>
      </c>
      <c r="H204" s="5" t="s">
        <v>132</v>
      </c>
    </row>
    <row r="205" spans="1:28" x14ac:dyDescent="0.25">
      <c r="A205" s="5">
        <v>61</v>
      </c>
      <c r="B205" s="5"/>
      <c r="C205" s="5"/>
      <c r="D205" s="5"/>
      <c r="E205" s="5"/>
      <c r="F205" s="5">
        <v>0</v>
      </c>
      <c r="G205" s="5" t="s">
        <v>133</v>
      </c>
      <c r="H205" s="5" t="s">
        <v>134</v>
      </c>
    </row>
    <row r="206" spans="1:28" x14ac:dyDescent="0.25">
      <c r="A206" s="5">
        <v>61</v>
      </c>
      <c r="B206" s="5"/>
      <c r="C206" s="5"/>
      <c r="D206" s="5"/>
      <c r="E206" s="5"/>
      <c r="F206" s="5">
        <v>12</v>
      </c>
      <c r="G206" s="5" t="s">
        <v>135</v>
      </c>
      <c r="H206" s="5" t="s">
        <v>134</v>
      </c>
    </row>
    <row r="207" spans="1:28" x14ac:dyDescent="0.25">
      <c r="A207" s="5">
        <v>61</v>
      </c>
      <c r="B207" s="5"/>
      <c r="C207" s="5"/>
      <c r="D207" s="5"/>
      <c r="E207" s="5"/>
      <c r="F207" s="5">
        <v>0</v>
      </c>
      <c r="G207" s="5" t="s">
        <v>136</v>
      </c>
      <c r="H207" s="5" t="s">
        <v>134</v>
      </c>
    </row>
    <row r="208" spans="1:28" x14ac:dyDescent="0.25">
      <c r="A208" s="5">
        <v>61</v>
      </c>
      <c r="B208" s="5"/>
      <c r="C208" s="5"/>
      <c r="D208" s="5"/>
      <c r="E208" s="5"/>
      <c r="F208" s="5">
        <v>0</v>
      </c>
      <c r="G208" s="5" t="s">
        <v>137</v>
      </c>
      <c r="H208" s="5" t="s">
        <v>134</v>
      </c>
    </row>
    <row r="209" spans="1:16" x14ac:dyDescent="0.25">
      <c r="A209" s="5">
        <v>61</v>
      </c>
      <c r="B209" s="5"/>
      <c r="C209" s="5"/>
      <c r="D209" s="5"/>
      <c r="E209" s="5"/>
      <c r="F209" s="5">
        <v>2</v>
      </c>
      <c r="G209" s="5" t="s">
        <v>138</v>
      </c>
      <c r="H209" s="5" t="s">
        <v>134</v>
      </c>
    </row>
    <row r="210" spans="1:16" x14ac:dyDescent="0.25">
      <c r="A210" s="5">
        <v>61</v>
      </c>
      <c r="B210" s="5"/>
      <c r="C210" s="5"/>
      <c r="D210" s="5"/>
      <c r="E210" s="5"/>
      <c r="F210" s="5">
        <v>6</v>
      </c>
      <c r="G210" s="5" t="s">
        <v>139</v>
      </c>
      <c r="H210" s="5" t="s">
        <v>134</v>
      </c>
    </row>
    <row r="211" spans="1:16" x14ac:dyDescent="0.25">
      <c r="A211" s="5">
        <v>61</v>
      </c>
      <c r="B211" s="5"/>
      <c r="C211" s="5"/>
      <c r="D211" s="5"/>
      <c r="E211" s="5"/>
      <c r="F211" s="5">
        <v>12</v>
      </c>
      <c r="G211" s="5" t="s">
        <v>140</v>
      </c>
      <c r="H211" s="5" t="s">
        <v>140</v>
      </c>
    </row>
    <row r="214" spans="1:16" x14ac:dyDescent="0.25">
      <c r="A214">
        <v>70</v>
      </c>
      <c r="B214">
        <v>1</v>
      </c>
      <c r="D214">
        <v>1</v>
      </c>
      <c r="E214" t="s">
        <v>141</v>
      </c>
      <c r="F214" t="s">
        <v>142</v>
      </c>
      <c r="G214">
        <v>0</v>
      </c>
      <c r="H214">
        <v>0</v>
      </c>
      <c r="I214" t="s">
        <v>3</v>
      </c>
      <c r="J214">
        <v>1</v>
      </c>
      <c r="K214">
        <v>0</v>
      </c>
      <c r="L214" t="s">
        <v>3</v>
      </c>
      <c r="M214" t="s">
        <v>3</v>
      </c>
      <c r="N214">
        <v>0</v>
      </c>
      <c r="P214" t="s">
        <v>143</v>
      </c>
    </row>
    <row r="215" spans="1:16" x14ac:dyDescent="0.25">
      <c r="A215">
        <v>70</v>
      </c>
      <c r="B215">
        <v>1</v>
      </c>
      <c r="D215">
        <v>2</v>
      </c>
      <c r="E215" t="s">
        <v>144</v>
      </c>
      <c r="F215" t="s">
        <v>145</v>
      </c>
      <c r="G215">
        <v>0</v>
      </c>
      <c r="H215">
        <v>0</v>
      </c>
      <c r="I215" t="s">
        <v>3</v>
      </c>
      <c r="J215">
        <v>1</v>
      </c>
      <c r="K215">
        <v>0</v>
      </c>
      <c r="L215" t="s">
        <v>3</v>
      </c>
      <c r="M215" t="s">
        <v>3</v>
      </c>
      <c r="N215">
        <v>0</v>
      </c>
      <c r="P215" t="s">
        <v>146</v>
      </c>
    </row>
    <row r="216" spans="1:16" x14ac:dyDescent="0.25">
      <c r="A216">
        <v>70</v>
      </c>
      <c r="B216">
        <v>1</v>
      </c>
      <c r="D216">
        <v>3</v>
      </c>
      <c r="E216" t="s">
        <v>147</v>
      </c>
      <c r="F216" t="s">
        <v>148</v>
      </c>
      <c r="G216">
        <v>1</v>
      </c>
      <c r="H216">
        <v>0</v>
      </c>
      <c r="I216" t="s">
        <v>3</v>
      </c>
      <c r="J216">
        <v>1</v>
      </c>
      <c r="K216">
        <v>0</v>
      </c>
      <c r="L216" t="s">
        <v>3</v>
      </c>
      <c r="M216" t="s">
        <v>3</v>
      </c>
      <c r="N216">
        <v>0</v>
      </c>
      <c r="P216" t="s">
        <v>149</v>
      </c>
    </row>
    <row r="217" spans="1:16" x14ac:dyDescent="0.25">
      <c r="A217">
        <v>70</v>
      </c>
      <c r="B217">
        <v>1</v>
      </c>
      <c r="D217">
        <v>4</v>
      </c>
      <c r="E217" t="s">
        <v>150</v>
      </c>
      <c r="F217" t="s">
        <v>151</v>
      </c>
      <c r="G217">
        <v>1</v>
      </c>
      <c r="H217">
        <v>0</v>
      </c>
      <c r="I217" t="s">
        <v>3</v>
      </c>
      <c r="J217">
        <v>2</v>
      </c>
      <c r="K217">
        <v>0</v>
      </c>
      <c r="L217" t="s">
        <v>3</v>
      </c>
      <c r="M217" t="s">
        <v>3</v>
      </c>
      <c r="N217">
        <v>0</v>
      </c>
      <c r="P217" t="s">
        <v>3</v>
      </c>
    </row>
    <row r="218" spans="1:16" x14ac:dyDescent="0.25">
      <c r="A218">
        <v>70</v>
      </c>
      <c r="B218">
        <v>1</v>
      </c>
      <c r="D218">
        <v>5</v>
      </c>
      <c r="E218" t="s">
        <v>152</v>
      </c>
      <c r="F218" t="s">
        <v>153</v>
      </c>
      <c r="G218">
        <v>0</v>
      </c>
      <c r="H218">
        <v>0</v>
      </c>
      <c r="I218" t="s">
        <v>3</v>
      </c>
      <c r="J218">
        <v>2</v>
      </c>
      <c r="K218">
        <v>0</v>
      </c>
      <c r="L218" t="s">
        <v>3</v>
      </c>
      <c r="M218" t="s">
        <v>3</v>
      </c>
      <c r="N218">
        <v>0</v>
      </c>
      <c r="P218" t="s">
        <v>3</v>
      </c>
    </row>
    <row r="219" spans="1:16" x14ac:dyDescent="0.25">
      <c r="A219">
        <v>70</v>
      </c>
      <c r="B219">
        <v>1</v>
      </c>
      <c r="D219">
        <v>6</v>
      </c>
      <c r="E219" t="s">
        <v>154</v>
      </c>
      <c r="F219" t="s">
        <v>155</v>
      </c>
      <c r="G219">
        <v>0</v>
      </c>
      <c r="H219">
        <v>0</v>
      </c>
      <c r="I219" t="s">
        <v>3</v>
      </c>
      <c r="J219">
        <v>2</v>
      </c>
      <c r="K219">
        <v>0</v>
      </c>
      <c r="L219" t="s">
        <v>3</v>
      </c>
      <c r="M219" t="s">
        <v>3</v>
      </c>
      <c r="N219">
        <v>0</v>
      </c>
      <c r="P219" t="s">
        <v>3</v>
      </c>
    </row>
    <row r="220" spans="1:16" x14ac:dyDescent="0.25">
      <c r="A220">
        <v>70</v>
      </c>
      <c r="B220">
        <v>1</v>
      </c>
      <c r="D220">
        <v>7</v>
      </c>
      <c r="E220" t="s">
        <v>156</v>
      </c>
      <c r="F220" t="s">
        <v>157</v>
      </c>
      <c r="G220">
        <v>0</v>
      </c>
      <c r="H220">
        <v>0</v>
      </c>
      <c r="I220" t="s">
        <v>158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159</v>
      </c>
    </row>
    <row r="221" spans="1:16" x14ac:dyDescent="0.25">
      <c r="A221">
        <v>70</v>
      </c>
      <c r="B221">
        <v>1</v>
      </c>
      <c r="D221">
        <v>8</v>
      </c>
      <c r="E221" t="s">
        <v>160</v>
      </c>
      <c r="F221" t="s">
        <v>161</v>
      </c>
      <c r="G221">
        <v>0</v>
      </c>
      <c r="H221">
        <v>0</v>
      </c>
      <c r="I221" t="s">
        <v>162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160</v>
      </c>
    </row>
    <row r="222" spans="1:16" x14ac:dyDescent="0.25">
      <c r="A222">
        <v>70</v>
      </c>
      <c r="B222">
        <v>1</v>
      </c>
      <c r="D222">
        <v>9</v>
      </c>
      <c r="E222" t="s">
        <v>163</v>
      </c>
      <c r="F222" t="s">
        <v>164</v>
      </c>
      <c r="G222">
        <v>0</v>
      </c>
      <c r="H222">
        <v>0</v>
      </c>
      <c r="I222" t="s">
        <v>165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166</v>
      </c>
    </row>
    <row r="223" spans="1:16" x14ac:dyDescent="0.25">
      <c r="A223">
        <v>70</v>
      </c>
      <c r="B223">
        <v>1</v>
      </c>
      <c r="D223">
        <v>10</v>
      </c>
      <c r="E223" t="s">
        <v>167</v>
      </c>
      <c r="F223" t="s">
        <v>168</v>
      </c>
      <c r="G223">
        <v>0</v>
      </c>
      <c r="H223">
        <v>0</v>
      </c>
      <c r="I223" t="s">
        <v>169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170</v>
      </c>
    </row>
    <row r="224" spans="1:16" x14ac:dyDescent="0.25">
      <c r="A224">
        <v>70</v>
      </c>
      <c r="B224">
        <v>1</v>
      </c>
      <c r="D224">
        <v>11</v>
      </c>
      <c r="E224" t="s">
        <v>171</v>
      </c>
      <c r="F224" t="s">
        <v>172</v>
      </c>
      <c r="G224">
        <v>0</v>
      </c>
      <c r="H224">
        <v>0</v>
      </c>
      <c r="I224" t="s">
        <v>173</v>
      </c>
      <c r="J224">
        <v>0</v>
      </c>
      <c r="K224">
        <v>0</v>
      </c>
      <c r="L224" t="s">
        <v>3</v>
      </c>
      <c r="M224" t="s">
        <v>3</v>
      </c>
      <c r="N224">
        <v>0</v>
      </c>
      <c r="P224" t="s">
        <v>174</v>
      </c>
    </row>
    <row r="225" spans="1:40" x14ac:dyDescent="0.25">
      <c r="A225">
        <v>70</v>
      </c>
      <c r="B225">
        <v>1</v>
      </c>
      <c r="D225">
        <v>12</v>
      </c>
      <c r="E225" t="s">
        <v>175</v>
      </c>
      <c r="F225" t="s">
        <v>176</v>
      </c>
      <c r="G225">
        <v>0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P225" t="s">
        <v>177</v>
      </c>
    </row>
    <row r="226" spans="1:40" x14ac:dyDescent="0.25">
      <c r="A226">
        <v>70</v>
      </c>
      <c r="B226">
        <v>1</v>
      </c>
      <c r="D226">
        <v>1</v>
      </c>
      <c r="E226" t="s">
        <v>178</v>
      </c>
      <c r="F226" t="s">
        <v>179</v>
      </c>
      <c r="G226">
        <v>0.9</v>
      </c>
      <c r="H226">
        <v>1</v>
      </c>
      <c r="I226" t="s">
        <v>180</v>
      </c>
      <c r="J226">
        <v>0</v>
      </c>
      <c r="K226">
        <v>0</v>
      </c>
      <c r="L226" t="s">
        <v>3</v>
      </c>
      <c r="M226" t="s">
        <v>3</v>
      </c>
      <c r="N226">
        <v>0</v>
      </c>
      <c r="P226" t="s">
        <v>181</v>
      </c>
    </row>
    <row r="227" spans="1:40" x14ac:dyDescent="0.25">
      <c r="A227">
        <v>70</v>
      </c>
      <c r="B227">
        <v>1</v>
      </c>
      <c r="D227">
        <v>2</v>
      </c>
      <c r="E227" t="s">
        <v>182</v>
      </c>
      <c r="F227" t="s">
        <v>183</v>
      </c>
      <c r="G227">
        <v>0.85</v>
      </c>
      <c r="H227">
        <v>1</v>
      </c>
      <c r="I227" t="s">
        <v>184</v>
      </c>
      <c r="J227">
        <v>0</v>
      </c>
      <c r="K227">
        <v>0</v>
      </c>
      <c r="L227" t="s">
        <v>3</v>
      </c>
      <c r="M227" t="s">
        <v>3</v>
      </c>
      <c r="N227">
        <v>0</v>
      </c>
      <c r="P227" t="s">
        <v>185</v>
      </c>
    </row>
    <row r="228" spans="1:40" x14ac:dyDescent="0.25">
      <c r="A228">
        <v>70</v>
      </c>
      <c r="B228">
        <v>1</v>
      </c>
      <c r="D228">
        <v>3</v>
      </c>
      <c r="E228" t="s">
        <v>186</v>
      </c>
      <c r="F228" t="s">
        <v>187</v>
      </c>
      <c r="G228">
        <v>1.03</v>
      </c>
      <c r="H228">
        <v>0</v>
      </c>
      <c r="I228" t="s">
        <v>3</v>
      </c>
      <c r="J228">
        <v>0</v>
      </c>
      <c r="K228">
        <v>0</v>
      </c>
      <c r="L228" t="s">
        <v>3</v>
      </c>
      <c r="M228" t="s">
        <v>3</v>
      </c>
      <c r="N228">
        <v>0</v>
      </c>
      <c r="P228" t="s">
        <v>188</v>
      </c>
    </row>
    <row r="229" spans="1:40" x14ac:dyDescent="0.25">
      <c r="A229">
        <v>70</v>
      </c>
      <c r="B229">
        <v>1</v>
      </c>
      <c r="D229">
        <v>4</v>
      </c>
      <c r="E229" t="s">
        <v>189</v>
      </c>
      <c r="F229" t="s">
        <v>190</v>
      </c>
      <c r="G229">
        <v>1.0900000000000001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P229" t="s">
        <v>191</v>
      </c>
    </row>
    <row r="230" spans="1:40" x14ac:dyDescent="0.25">
      <c r="A230">
        <v>70</v>
      </c>
      <c r="B230">
        <v>1</v>
      </c>
      <c r="D230">
        <v>5</v>
      </c>
      <c r="E230" t="s">
        <v>192</v>
      </c>
      <c r="F230" t="s">
        <v>193</v>
      </c>
      <c r="G230">
        <v>7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P230" t="s">
        <v>3</v>
      </c>
    </row>
    <row r="231" spans="1:40" x14ac:dyDescent="0.25">
      <c r="A231">
        <v>70</v>
      </c>
      <c r="B231">
        <v>1</v>
      </c>
      <c r="D231">
        <v>6</v>
      </c>
      <c r="E231" t="s">
        <v>194</v>
      </c>
      <c r="F231" t="s">
        <v>3</v>
      </c>
      <c r="G231">
        <v>2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P231" t="s">
        <v>3</v>
      </c>
    </row>
    <row r="233" spans="1:40" x14ac:dyDescent="0.25">
      <c r="A233">
        <v>-1</v>
      </c>
    </row>
    <row r="235" spans="1:40" x14ac:dyDescent="0.25">
      <c r="A235" s="3">
        <v>75</v>
      </c>
      <c r="B235" s="3" t="s">
        <v>195</v>
      </c>
      <c r="C235" s="3">
        <v>2022</v>
      </c>
      <c r="D235" s="3">
        <v>0</v>
      </c>
      <c r="E235" s="3">
        <v>12</v>
      </c>
      <c r="F235" s="3">
        <v>0</v>
      </c>
      <c r="G235" s="3">
        <v>0</v>
      </c>
      <c r="H235" s="3">
        <v>1</v>
      </c>
      <c r="I235" s="3">
        <v>0</v>
      </c>
      <c r="J235" s="3">
        <v>1</v>
      </c>
      <c r="K235" s="3">
        <v>0</v>
      </c>
      <c r="L235" s="3">
        <v>0</v>
      </c>
      <c r="M235" s="3">
        <v>0</v>
      </c>
      <c r="N235" s="3">
        <v>356713676</v>
      </c>
      <c r="O235" s="3">
        <v>1</v>
      </c>
    </row>
    <row r="236" spans="1:40" x14ac:dyDescent="0.25">
      <c r="A236" s="6">
        <v>3</v>
      </c>
      <c r="B236" s="6" t="s">
        <v>196</v>
      </c>
      <c r="C236" s="6">
        <v>1</v>
      </c>
      <c r="D236" s="6">
        <v>1.36</v>
      </c>
      <c r="E236" s="6">
        <v>1.36</v>
      </c>
      <c r="F236" s="6">
        <v>2.64</v>
      </c>
      <c r="G236" s="6">
        <v>2.64</v>
      </c>
      <c r="H236" s="6">
        <v>1</v>
      </c>
      <c r="I236" s="6">
        <v>1</v>
      </c>
      <c r="J236" s="6">
        <v>2</v>
      </c>
      <c r="K236" s="6">
        <v>1</v>
      </c>
      <c r="L236" s="6">
        <v>1</v>
      </c>
      <c r="M236" s="6">
        <v>1</v>
      </c>
      <c r="N236" s="6">
        <v>1.36</v>
      </c>
      <c r="O236" s="6">
        <v>1</v>
      </c>
      <c r="P236" s="6">
        <v>1</v>
      </c>
      <c r="Q236" s="6">
        <v>1</v>
      </c>
      <c r="R236" s="6">
        <v>1</v>
      </c>
      <c r="S236" s="6" t="s">
        <v>197</v>
      </c>
      <c r="T236" s="6" t="s">
        <v>3</v>
      </c>
      <c r="U236" s="6" t="s">
        <v>3</v>
      </c>
      <c r="V236" s="6" t="s">
        <v>3</v>
      </c>
      <c r="W236" s="6" t="s">
        <v>3</v>
      </c>
      <c r="X236" s="6" t="s">
        <v>3</v>
      </c>
      <c r="Y236" s="6" t="s">
        <v>3</v>
      </c>
      <c r="Z236" s="6" t="s">
        <v>3</v>
      </c>
      <c r="AA236" s="6" t="s">
        <v>3</v>
      </c>
      <c r="AB236" s="6" t="s">
        <v>3</v>
      </c>
      <c r="AC236" s="6" t="s">
        <v>3</v>
      </c>
      <c r="AD236" s="6" t="s">
        <v>3</v>
      </c>
      <c r="AE236" s="6" t="s">
        <v>3</v>
      </c>
      <c r="AF236" s="6" t="s">
        <v>3</v>
      </c>
      <c r="AG236" s="6" t="s">
        <v>3</v>
      </c>
      <c r="AH236" s="6" t="s">
        <v>3</v>
      </c>
      <c r="AI236" s="6"/>
      <c r="AJ236" s="6"/>
      <c r="AK236" s="6"/>
      <c r="AL236" s="6"/>
      <c r="AM236" s="6"/>
      <c r="AN236" s="6">
        <v>356713678</v>
      </c>
    </row>
    <row r="237" spans="1:40" x14ac:dyDescent="0.25">
      <c r="A237" s="6">
        <v>3</v>
      </c>
      <c r="B237" s="6" t="s">
        <v>196</v>
      </c>
      <c r="C237" s="6">
        <v>1</v>
      </c>
      <c r="D237" s="6">
        <v>1.36</v>
      </c>
      <c r="E237" s="6">
        <v>1.36</v>
      </c>
      <c r="F237" s="6">
        <v>1.45</v>
      </c>
      <c r="G237" s="6">
        <v>1.45</v>
      </c>
      <c r="H237" s="6">
        <v>1</v>
      </c>
      <c r="I237" s="6">
        <v>1</v>
      </c>
      <c r="J237" s="6">
        <v>2</v>
      </c>
      <c r="K237" s="6">
        <v>1</v>
      </c>
      <c r="L237" s="6">
        <v>1</v>
      </c>
      <c r="M237" s="6">
        <v>1</v>
      </c>
      <c r="N237" s="6">
        <v>1.36</v>
      </c>
      <c r="O237" s="6">
        <v>1</v>
      </c>
      <c r="P237" s="6">
        <v>1</v>
      </c>
      <c r="Q237" s="6">
        <v>1</v>
      </c>
      <c r="R237" s="6">
        <v>1</v>
      </c>
      <c r="S237" s="6" t="s">
        <v>198</v>
      </c>
      <c r="T237" s="6" t="s">
        <v>3</v>
      </c>
      <c r="U237" s="6" t="s">
        <v>3</v>
      </c>
      <c r="V237" s="6" t="s">
        <v>3</v>
      </c>
      <c r="W237" s="6" t="s">
        <v>3</v>
      </c>
      <c r="X237" s="6" t="s">
        <v>3</v>
      </c>
      <c r="Y237" s="6" t="s">
        <v>3</v>
      </c>
      <c r="Z237" s="6" t="s">
        <v>3</v>
      </c>
      <c r="AA237" s="6" t="s">
        <v>3</v>
      </c>
      <c r="AB237" s="6" t="s">
        <v>3</v>
      </c>
      <c r="AC237" s="6" t="s">
        <v>3</v>
      </c>
      <c r="AD237" s="6" t="s">
        <v>3</v>
      </c>
      <c r="AE237" s="6" t="s">
        <v>3</v>
      </c>
      <c r="AF237" s="6" t="s">
        <v>3</v>
      </c>
      <c r="AG237" s="6" t="s">
        <v>3</v>
      </c>
      <c r="AH237" s="6" t="s">
        <v>3</v>
      </c>
      <c r="AI237" s="6"/>
      <c r="AJ237" s="6"/>
      <c r="AK237" s="6"/>
      <c r="AL237" s="6"/>
      <c r="AM237" s="6"/>
      <c r="AN237" s="6">
        <v>356713677</v>
      </c>
    </row>
    <row r="241" spans="1:5" x14ac:dyDescent="0.25">
      <c r="A241">
        <v>65</v>
      </c>
      <c r="C241">
        <v>1</v>
      </c>
      <c r="D241">
        <v>0</v>
      </c>
      <c r="E24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199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1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356713676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12</v>
      </c>
      <c r="D16" s="7" t="s">
        <v>13</v>
      </c>
      <c r="E16" s="8">
        <f>ROUND((Source!F155)/1000,2)</f>
        <v>5.08</v>
      </c>
      <c r="F16" s="8">
        <f>ROUND((Source!F156)/1000,2)</f>
        <v>0</v>
      </c>
      <c r="G16" s="8">
        <f>ROUND((Source!F147)/1000,2)</f>
        <v>0</v>
      </c>
      <c r="H16" s="8">
        <f>ROUND((Source!F157)/1000+(Source!F158)/1000,2)</f>
        <v>0</v>
      </c>
      <c r="I16" s="8">
        <f>E16+F16+G16+H16</f>
        <v>5.08</v>
      </c>
      <c r="J16" s="8">
        <f>ROUND((Source!F153+Source!F152)/1000,2)</f>
        <v>1.29</v>
      </c>
      <c r="K16" s="8">
        <v>1.9</v>
      </c>
      <c r="L16" s="8">
        <v>0</v>
      </c>
      <c r="M16" s="8">
        <v>0</v>
      </c>
      <c r="N16" s="8">
        <f>I16+L16+M16</f>
        <v>5.08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1902.7200000000003</v>
      </c>
      <c r="AU16" s="8">
        <v>0</v>
      </c>
      <c r="AV16" s="8">
        <v>0</v>
      </c>
      <c r="AW16" s="8">
        <v>0</v>
      </c>
      <c r="AX16" s="8">
        <v>0</v>
      </c>
      <c r="AY16" s="8">
        <v>612.13</v>
      </c>
      <c r="AZ16" s="8">
        <v>0</v>
      </c>
      <c r="BA16" s="8">
        <v>1290.5900000000001</v>
      </c>
      <c r="BB16" s="8">
        <v>5076.74</v>
      </c>
      <c r="BC16" s="8">
        <v>0</v>
      </c>
      <c r="BD16" s="8">
        <v>0</v>
      </c>
      <c r="BE16" s="8">
        <v>0</v>
      </c>
      <c r="BF16" s="8">
        <v>5.1641250000000003</v>
      </c>
      <c r="BG16" s="8">
        <v>0</v>
      </c>
      <c r="BH16" s="8">
        <v>0</v>
      </c>
      <c r="BI16" s="8">
        <v>2399.66</v>
      </c>
      <c r="BJ16" s="8">
        <v>774.36</v>
      </c>
      <c r="BK16" s="8">
        <v>5076.74</v>
      </c>
    </row>
    <row r="18" spans="1:16" x14ac:dyDescent="0.25">
      <c r="A18">
        <v>51</v>
      </c>
      <c r="E18">
        <v>5.08</v>
      </c>
      <c r="F18">
        <v>0</v>
      </c>
      <c r="G18">
        <v>0</v>
      </c>
      <c r="H18">
        <v>0</v>
      </c>
      <c r="I18">
        <v>5.08</v>
      </c>
      <c r="J18">
        <v>1.29</v>
      </c>
      <c r="K18">
        <v>1.9</v>
      </c>
      <c r="L18">
        <v>0</v>
      </c>
      <c r="M18">
        <v>0</v>
      </c>
      <c r="N18">
        <v>5.08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1902.7200000000003</v>
      </c>
      <c r="G20" s="4" t="s">
        <v>44</v>
      </c>
      <c r="H20" s="4" t="s">
        <v>45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46</v>
      </c>
      <c r="H21" s="4" t="s">
        <v>47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48</v>
      </c>
      <c r="H22" s="4" t="s">
        <v>49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50</v>
      </c>
      <c r="H23" s="4" t="s">
        <v>51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52</v>
      </c>
      <c r="H24" s="4" t="s">
        <v>53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54</v>
      </c>
      <c r="H25" s="4" t="s">
        <v>55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56</v>
      </c>
      <c r="H26" s="4" t="s">
        <v>57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58</v>
      </c>
      <c r="H27" s="4" t="s">
        <v>59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60</v>
      </c>
      <c r="H28" s="4" t="s">
        <v>61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62</v>
      </c>
      <c r="H29" s="4" t="s">
        <v>63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612.13</v>
      </c>
      <c r="G30" s="4" t="s">
        <v>64</v>
      </c>
      <c r="H30" s="4" t="s">
        <v>65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66</v>
      </c>
      <c r="H31" s="4" t="s">
        <v>67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68</v>
      </c>
      <c r="H32" s="4" t="s">
        <v>69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1290.5900000000001</v>
      </c>
      <c r="G33" s="4" t="s">
        <v>70</v>
      </c>
      <c r="H33" s="4" t="s">
        <v>71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72</v>
      </c>
      <c r="H34" s="4" t="s">
        <v>73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5076.74</v>
      </c>
      <c r="G35" s="4" t="s">
        <v>74</v>
      </c>
      <c r="H35" s="4" t="s">
        <v>75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76</v>
      </c>
      <c r="H36" s="4" t="s">
        <v>77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78</v>
      </c>
      <c r="H37" s="4" t="s">
        <v>79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80</v>
      </c>
      <c r="H38" s="4" t="s">
        <v>81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82</v>
      </c>
      <c r="H39" s="4" t="s">
        <v>83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5.1641250000000003</v>
      </c>
      <c r="G40" s="4" t="s">
        <v>84</v>
      </c>
      <c r="H40" s="4" t="s">
        <v>85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86</v>
      </c>
      <c r="H41" s="4" t="s">
        <v>87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88</v>
      </c>
      <c r="H42" s="4" t="s">
        <v>89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90</v>
      </c>
      <c r="H43" s="4" t="s">
        <v>91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2399.66</v>
      </c>
      <c r="G44" s="4" t="s">
        <v>92</v>
      </c>
      <c r="H44" s="4" t="s">
        <v>93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774.36</v>
      </c>
      <c r="G45" s="4" t="s">
        <v>94</v>
      </c>
      <c r="H45" s="4" t="s">
        <v>95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5076.74</v>
      </c>
      <c r="G46" s="4" t="s">
        <v>96</v>
      </c>
      <c r="H46" s="4" t="s">
        <v>97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40" x14ac:dyDescent="0.25">
      <c r="A51" s="3">
        <v>75</v>
      </c>
      <c r="B51" s="3" t="s">
        <v>195</v>
      </c>
      <c r="C51" s="3">
        <v>2022</v>
      </c>
      <c r="D51" s="3">
        <v>0</v>
      </c>
      <c r="E51" s="3">
        <v>12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356713676</v>
      </c>
      <c r="O51" s="3">
        <v>1</v>
      </c>
    </row>
    <row r="52" spans="1:40" x14ac:dyDescent="0.25">
      <c r="A52" s="6">
        <v>3</v>
      </c>
      <c r="B52" s="6" t="s">
        <v>196</v>
      </c>
      <c r="C52" s="6">
        <v>1</v>
      </c>
      <c r="D52" s="6">
        <v>1.36</v>
      </c>
      <c r="E52" s="6">
        <v>1.36</v>
      </c>
      <c r="F52" s="6">
        <v>2.64</v>
      </c>
      <c r="G52" s="6">
        <v>2.64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1.36</v>
      </c>
      <c r="O52" s="6">
        <v>1</v>
      </c>
      <c r="P52" s="6">
        <v>1</v>
      </c>
      <c r="Q52" s="6">
        <v>1</v>
      </c>
      <c r="R52" s="6">
        <v>1</v>
      </c>
      <c r="S52" s="6" t="s">
        <v>197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356713678</v>
      </c>
    </row>
    <row r="53" spans="1:40" x14ac:dyDescent="0.25">
      <c r="A53" s="6">
        <v>3</v>
      </c>
      <c r="B53" s="6" t="s">
        <v>196</v>
      </c>
      <c r="C53" s="6">
        <v>1</v>
      </c>
      <c r="D53" s="6">
        <v>1.36</v>
      </c>
      <c r="E53" s="6">
        <v>1.36</v>
      </c>
      <c r="F53" s="6">
        <v>1.45</v>
      </c>
      <c r="G53" s="6">
        <v>1.45</v>
      </c>
      <c r="H53" s="6">
        <v>1</v>
      </c>
      <c r="I53" s="6">
        <v>1</v>
      </c>
      <c r="J53" s="6">
        <v>2</v>
      </c>
      <c r="K53" s="6">
        <v>1</v>
      </c>
      <c r="L53" s="6">
        <v>1</v>
      </c>
      <c r="M53" s="6">
        <v>1</v>
      </c>
      <c r="N53" s="6">
        <v>1.36</v>
      </c>
      <c r="O53" s="6">
        <v>1</v>
      </c>
      <c r="P53" s="6">
        <v>1</v>
      </c>
      <c r="Q53" s="6">
        <v>1</v>
      </c>
      <c r="R53" s="6">
        <v>1</v>
      </c>
      <c r="S53" s="6" t="s">
        <v>198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 t="s">
        <v>3</v>
      </c>
      <c r="AC53" s="6" t="s">
        <v>3</v>
      </c>
      <c r="AD53" s="6" t="s">
        <v>3</v>
      </c>
      <c r="AE53" s="6" t="s">
        <v>3</v>
      </c>
      <c r="AF53" s="6" t="s">
        <v>3</v>
      </c>
      <c r="AG53" s="6" t="s">
        <v>3</v>
      </c>
      <c r="AH53" s="6" t="s">
        <v>3</v>
      </c>
      <c r="AI53" s="6"/>
      <c r="AJ53" s="6"/>
      <c r="AK53" s="6"/>
      <c r="AL53" s="6"/>
      <c r="AM53" s="6"/>
      <c r="AN53" s="6">
        <v>356713677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ROW(Source!A34)</f>
        <v>34</v>
      </c>
      <c r="B1">
        <v>356713676</v>
      </c>
      <c r="C1">
        <v>373342155</v>
      </c>
      <c r="D1">
        <v>295360131</v>
      </c>
      <c r="E1">
        <v>1</v>
      </c>
      <c r="F1">
        <v>1</v>
      </c>
      <c r="G1">
        <v>1</v>
      </c>
      <c r="H1">
        <v>1</v>
      </c>
      <c r="I1" t="s">
        <v>200</v>
      </c>
      <c r="J1" t="s">
        <v>3</v>
      </c>
      <c r="K1" t="s">
        <v>201</v>
      </c>
      <c r="L1">
        <v>1369</v>
      </c>
      <c r="N1">
        <v>1013</v>
      </c>
      <c r="O1" t="s">
        <v>202</v>
      </c>
      <c r="P1" t="s">
        <v>202</v>
      </c>
      <c r="Q1">
        <v>1</v>
      </c>
      <c r="W1">
        <v>0</v>
      </c>
      <c r="X1">
        <v>23571269</v>
      </c>
      <c r="Y1">
        <f>(AT1*ROUND(0.7644,7))</f>
        <v>6.1151999999999998E-2</v>
      </c>
      <c r="AA1">
        <v>0</v>
      </c>
      <c r="AB1">
        <v>0</v>
      </c>
      <c r="AC1">
        <v>0</v>
      </c>
      <c r="AD1">
        <v>173.4</v>
      </c>
      <c r="AE1">
        <v>0</v>
      </c>
      <c r="AF1">
        <v>0</v>
      </c>
      <c r="AG1">
        <v>0</v>
      </c>
      <c r="AH1">
        <v>173.4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0.08</v>
      </c>
      <c r="AU1" t="s">
        <v>25</v>
      </c>
      <c r="AV1">
        <v>2</v>
      </c>
      <c r="AW1">
        <v>2</v>
      </c>
      <c r="AX1">
        <v>373342156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ROUND(Y1*Source!I34,7)</f>
        <v>6.1151999999999998E-2</v>
      </c>
      <c r="CY1">
        <f>AD1</f>
        <v>173.4</v>
      </c>
      <c r="CZ1">
        <f>AH1</f>
        <v>173.4</v>
      </c>
      <c r="DA1">
        <f>AL1</f>
        <v>1</v>
      </c>
      <c r="DB1">
        <f>ROUND((ROUND(AT1*CZ1,2)*ROUND(0.7644,7)),6)</f>
        <v>10.602228</v>
      </c>
      <c r="DC1">
        <f>ROUND((ROUND(AT1*AG1,2)*ROUND(0.7644,7)),6)</f>
        <v>0</v>
      </c>
      <c r="DD1" t="s">
        <v>3</v>
      </c>
      <c r="DE1" t="s">
        <v>3</v>
      </c>
      <c r="DF1">
        <f t="shared" ref="DF1:DF40" si="0">ROUND(ROUND(AE1,2)*CX1,2)</f>
        <v>0</v>
      </c>
      <c r="DG1">
        <f t="shared" ref="DG1:DG40" si="1">ROUND(ROUND(AF1,2)*CX1,2)</f>
        <v>0</v>
      </c>
      <c r="DH1">
        <f t="shared" ref="DH1:DH40" si="2">ROUND(ROUND(AG1,2)*CX1,2)</f>
        <v>0</v>
      </c>
      <c r="DI1">
        <f t="shared" ref="DI1:DI40" si="3">ROUND(ROUND(AH1,2)*CX1,2)</f>
        <v>10.6</v>
      </c>
      <c r="DJ1">
        <f>DI1</f>
        <v>10.6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ROW(Source!A34)</f>
        <v>34</v>
      </c>
      <c r="B2">
        <v>356713676</v>
      </c>
      <c r="C2">
        <v>373342155</v>
      </c>
      <c r="D2">
        <v>295312235</v>
      </c>
      <c r="E2">
        <v>1</v>
      </c>
      <c r="F2">
        <v>1</v>
      </c>
      <c r="G2">
        <v>1</v>
      </c>
      <c r="H2">
        <v>1</v>
      </c>
      <c r="I2" t="s">
        <v>203</v>
      </c>
      <c r="J2" t="s">
        <v>3</v>
      </c>
      <c r="K2" t="s">
        <v>204</v>
      </c>
      <c r="L2">
        <v>1369</v>
      </c>
      <c r="N2">
        <v>1013</v>
      </c>
      <c r="O2" t="s">
        <v>202</v>
      </c>
      <c r="P2" t="s">
        <v>202</v>
      </c>
      <c r="Q2">
        <v>1</v>
      </c>
      <c r="W2">
        <v>0</v>
      </c>
      <c r="X2">
        <v>-375180380</v>
      </c>
      <c r="Y2">
        <f>(AT2*ROUND(0.7644,7))</f>
        <v>0.214032</v>
      </c>
      <c r="AA2">
        <v>0</v>
      </c>
      <c r="AB2">
        <v>0</v>
      </c>
      <c r="AC2">
        <v>0</v>
      </c>
      <c r="AD2">
        <v>154</v>
      </c>
      <c r="AE2">
        <v>0</v>
      </c>
      <c r="AF2">
        <v>0</v>
      </c>
      <c r="AG2">
        <v>0</v>
      </c>
      <c r="AH2">
        <v>154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0.28000000000000003</v>
      </c>
      <c r="AU2" t="s">
        <v>25</v>
      </c>
      <c r="AV2">
        <v>1</v>
      </c>
      <c r="AW2">
        <v>2</v>
      </c>
      <c r="AX2">
        <v>373342157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ROUND(AT2*Source!I34*AH2*AL2,2)</f>
        <v>43.12</v>
      </c>
      <c r="CV2">
        <f>ROUND(Y2*Source!I34,7)</f>
        <v>0.214032</v>
      </c>
      <c r="CW2">
        <v>0</v>
      </c>
      <c r="CX2">
        <f>ROUND(Y2*Source!I34,7)</f>
        <v>0.214032</v>
      </c>
      <c r="CY2">
        <f>AD2</f>
        <v>154</v>
      </c>
      <c r="CZ2">
        <f>AH2</f>
        <v>154</v>
      </c>
      <c r="DA2">
        <f>AL2</f>
        <v>1</v>
      </c>
      <c r="DB2">
        <f>ROUND((ROUND(AT2*CZ2,2)*ROUND(0.7644,7)),6)</f>
        <v>32.960928000000003</v>
      </c>
      <c r="DC2">
        <f>ROUND((ROUND(AT2*AG2,2)*ROUND(0.7644,7)),6)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32.96</v>
      </c>
      <c r="DJ2">
        <f>DI2</f>
        <v>32.96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ROW(Source!A34)</f>
        <v>34</v>
      </c>
      <c r="B3">
        <v>356713676</v>
      </c>
      <c r="C3">
        <v>373342155</v>
      </c>
      <c r="D3">
        <v>295270361</v>
      </c>
      <c r="E3">
        <v>1</v>
      </c>
      <c r="F3">
        <v>1</v>
      </c>
      <c r="G3">
        <v>1</v>
      </c>
      <c r="H3">
        <v>2</v>
      </c>
      <c r="I3" t="s">
        <v>205</v>
      </c>
      <c r="J3" t="s">
        <v>206</v>
      </c>
      <c r="K3" t="s">
        <v>207</v>
      </c>
      <c r="L3">
        <v>1368</v>
      </c>
      <c r="N3">
        <v>1011</v>
      </c>
      <c r="O3" t="s">
        <v>208</v>
      </c>
      <c r="P3" t="s">
        <v>208</v>
      </c>
      <c r="Q3">
        <v>1</v>
      </c>
      <c r="W3">
        <v>0</v>
      </c>
      <c r="X3">
        <v>-985140310</v>
      </c>
      <c r="Y3">
        <f>(AT3*ROUND(0.7644,7))</f>
        <v>6.1151999999999998E-2</v>
      </c>
      <c r="AA3">
        <v>0</v>
      </c>
      <c r="AB3">
        <v>365</v>
      </c>
      <c r="AC3">
        <v>0</v>
      </c>
      <c r="AD3">
        <v>0</v>
      </c>
      <c r="AE3">
        <v>0</v>
      </c>
      <c r="AF3">
        <v>365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0.08</v>
      </c>
      <c r="AU3" t="s">
        <v>25</v>
      </c>
      <c r="AV3">
        <v>0</v>
      </c>
      <c r="AW3">
        <v>2</v>
      </c>
      <c r="AX3">
        <v>373342158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ROUND(Y3*Source!I34*DO3,7)</f>
        <v>0</v>
      </c>
      <c r="CX3">
        <f>ROUND(Y3*Source!I34,7)</f>
        <v>6.1151999999999998E-2</v>
      </c>
      <c r="CY3">
        <f>AB3</f>
        <v>365</v>
      </c>
      <c r="CZ3">
        <f>AF3</f>
        <v>365</v>
      </c>
      <c r="DA3">
        <f>AJ3</f>
        <v>1</v>
      </c>
      <c r="DB3">
        <f>ROUND((ROUND(AT3*CZ3,2)*ROUND(0.7644,7)),6)</f>
        <v>22.32048</v>
      </c>
      <c r="DC3">
        <f>ROUND((ROUND(AT3*AG3,2)*ROUND(0.7644,7)),6)</f>
        <v>0</v>
      </c>
      <c r="DD3" t="s">
        <v>3</v>
      </c>
      <c r="DE3" t="s">
        <v>3</v>
      </c>
      <c r="DF3">
        <f t="shared" si="0"/>
        <v>0</v>
      </c>
      <c r="DG3">
        <f t="shared" si="1"/>
        <v>22.32</v>
      </c>
      <c r="DH3">
        <f t="shared" si="2"/>
        <v>0</v>
      </c>
      <c r="DI3">
        <f t="shared" si="3"/>
        <v>0</v>
      </c>
      <c r="DJ3">
        <f>DG3</f>
        <v>22.32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ROW(Source!A34)</f>
        <v>34</v>
      </c>
      <c r="B4">
        <v>356713676</v>
      </c>
      <c r="C4">
        <v>373342155</v>
      </c>
      <c r="D4">
        <v>295270485</v>
      </c>
      <c r="E4">
        <v>1</v>
      </c>
      <c r="F4">
        <v>1</v>
      </c>
      <c r="G4">
        <v>1</v>
      </c>
      <c r="H4">
        <v>3</v>
      </c>
      <c r="I4" t="s">
        <v>209</v>
      </c>
      <c r="J4" t="s">
        <v>210</v>
      </c>
      <c r="K4" t="s">
        <v>211</v>
      </c>
      <c r="L4">
        <v>1296</v>
      </c>
      <c r="N4">
        <v>1002</v>
      </c>
      <c r="O4" t="s">
        <v>212</v>
      </c>
      <c r="P4" t="s">
        <v>212</v>
      </c>
      <c r="Q4">
        <v>1</v>
      </c>
      <c r="W4">
        <v>0</v>
      </c>
      <c r="X4">
        <v>1489122632</v>
      </c>
      <c r="Y4">
        <f>(AT4*ROUND(0,7))</f>
        <v>0</v>
      </c>
      <c r="AA4">
        <v>36.700000000000003</v>
      </c>
      <c r="AB4">
        <v>0</v>
      </c>
      <c r="AC4">
        <v>0</v>
      </c>
      <c r="AD4">
        <v>0</v>
      </c>
      <c r="AE4">
        <v>36.700000000000003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0.04</v>
      </c>
      <c r="AU4" t="s">
        <v>24</v>
      </c>
      <c r="AV4">
        <v>0</v>
      </c>
      <c r="AW4">
        <v>2</v>
      </c>
      <c r="AX4">
        <v>373342159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ROUND(Y4*Source!I34,7)</f>
        <v>0</v>
      </c>
      <c r="CY4">
        <f>AA4</f>
        <v>36.700000000000003</v>
      </c>
      <c r="CZ4">
        <f>AE4</f>
        <v>36.700000000000003</v>
      </c>
      <c r="DA4">
        <f>AI4</f>
        <v>1</v>
      </c>
      <c r="DB4">
        <f>ROUND((ROUND(AT4*CZ4,2)*ROUND(0,7)),6)</f>
        <v>0</v>
      </c>
      <c r="DC4">
        <f>ROUND((ROUND(AT4*AG4,2)*ROUND(0,7)),6)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ROW(Source!A34)</f>
        <v>34</v>
      </c>
      <c r="B5">
        <v>356713676</v>
      </c>
      <c r="C5">
        <v>373342155</v>
      </c>
      <c r="D5">
        <v>295270515</v>
      </c>
      <c r="E5">
        <v>1</v>
      </c>
      <c r="F5">
        <v>1</v>
      </c>
      <c r="G5">
        <v>1</v>
      </c>
      <c r="H5">
        <v>3</v>
      </c>
      <c r="I5" t="s">
        <v>213</v>
      </c>
      <c r="J5" t="s">
        <v>214</v>
      </c>
      <c r="K5" t="s">
        <v>215</v>
      </c>
      <c r="L5">
        <v>1296</v>
      </c>
      <c r="N5">
        <v>1002</v>
      </c>
      <c r="O5" t="s">
        <v>212</v>
      </c>
      <c r="P5" t="s">
        <v>212</v>
      </c>
      <c r="Q5">
        <v>1</v>
      </c>
      <c r="W5">
        <v>0</v>
      </c>
      <c r="X5">
        <v>-518241967</v>
      </c>
      <c r="Y5">
        <f>(AT5*ROUND(0,7))</f>
        <v>0</v>
      </c>
      <c r="AA5">
        <v>250</v>
      </c>
      <c r="AB5">
        <v>0</v>
      </c>
      <c r="AC5">
        <v>0</v>
      </c>
      <c r="AD5">
        <v>0</v>
      </c>
      <c r="AE5">
        <v>250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0.01</v>
      </c>
      <c r="AU5" t="s">
        <v>24</v>
      </c>
      <c r="AV5">
        <v>0</v>
      </c>
      <c r="AW5">
        <v>2</v>
      </c>
      <c r="AX5">
        <v>373342160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ROUND(Y5*Source!I34,7)</f>
        <v>0</v>
      </c>
      <c r="CY5">
        <f>AA5</f>
        <v>250</v>
      </c>
      <c r="CZ5">
        <f>AE5</f>
        <v>250</v>
      </c>
      <c r="DA5">
        <f>AI5</f>
        <v>1</v>
      </c>
      <c r="DB5">
        <f>ROUND((ROUND(AT5*CZ5,2)*ROUND(0,7)),6)</f>
        <v>0</v>
      </c>
      <c r="DC5">
        <f>ROUND((ROUND(AT5*AG5,2)*ROUND(0,7)),6)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ROW(Source!A35)</f>
        <v>35</v>
      </c>
      <c r="B6">
        <v>356713676</v>
      </c>
      <c r="C6">
        <v>356713986</v>
      </c>
      <c r="D6">
        <v>295360131</v>
      </c>
      <c r="E6">
        <v>1</v>
      </c>
      <c r="F6">
        <v>1</v>
      </c>
      <c r="G6">
        <v>1</v>
      </c>
      <c r="H6">
        <v>1</v>
      </c>
      <c r="I6" t="s">
        <v>200</v>
      </c>
      <c r="J6" t="s">
        <v>3</v>
      </c>
      <c r="K6" t="s">
        <v>201</v>
      </c>
      <c r="L6">
        <v>1369</v>
      </c>
      <c r="N6">
        <v>1013</v>
      </c>
      <c r="O6" t="s">
        <v>202</v>
      </c>
      <c r="P6" t="s">
        <v>202</v>
      </c>
      <c r="Q6">
        <v>1</v>
      </c>
      <c r="W6">
        <v>0</v>
      </c>
      <c r="X6">
        <v>23571269</v>
      </c>
      <c r="Y6">
        <f>(AT6*ROUND(0.762,7))</f>
        <v>0.10668000000000001</v>
      </c>
      <c r="AA6">
        <v>0</v>
      </c>
      <c r="AB6">
        <v>0</v>
      </c>
      <c r="AC6">
        <v>0</v>
      </c>
      <c r="AD6">
        <v>173.4</v>
      </c>
      <c r="AE6">
        <v>0</v>
      </c>
      <c r="AF6">
        <v>0</v>
      </c>
      <c r="AG6">
        <v>0</v>
      </c>
      <c r="AH6">
        <v>173.4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0.14000000000000001</v>
      </c>
      <c r="AU6" t="s">
        <v>33</v>
      </c>
      <c r="AV6">
        <v>2</v>
      </c>
      <c r="AW6">
        <v>2</v>
      </c>
      <c r="AX6">
        <v>356713992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ROUND(Y6*Source!I35,7)</f>
        <v>0.10668</v>
      </c>
      <c r="CY6">
        <f>AD6</f>
        <v>173.4</v>
      </c>
      <c r="CZ6">
        <f>AH6</f>
        <v>173.4</v>
      </c>
      <c r="DA6">
        <f>AL6</f>
        <v>1</v>
      </c>
      <c r="DB6">
        <f>ROUND((ROUND(AT6*CZ6,2)*ROUND(0.762,7)),6)</f>
        <v>18.501359999999998</v>
      </c>
      <c r="DC6">
        <f>ROUND((ROUND(AT6*AG6,2)*ROUND(0.762,7)),6)</f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18.5</v>
      </c>
      <c r="DJ6">
        <f>DI6</f>
        <v>18.5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ROW(Source!A35)</f>
        <v>35</v>
      </c>
      <c r="B7">
        <v>356713676</v>
      </c>
      <c r="C7">
        <v>356713986</v>
      </c>
      <c r="D7">
        <v>295312235</v>
      </c>
      <c r="E7">
        <v>1</v>
      </c>
      <c r="F7">
        <v>1</v>
      </c>
      <c r="G7">
        <v>1</v>
      </c>
      <c r="H7">
        <v>1</v>
      </c>
      <c r="I7" t="s">
        <v>203</v>
      </c>
      <c r="J7" t="s">
        <v>3</v>
      </c>
      <c r="K7" t="s">
        <v>204</v>
      </c>
      <c r="L7">
        <v>1369</v>
      </c>
      <c r="N7">
        <v>1013</v>
      </c>
      <c r="O7" t="s">
        <v>202</v>
      </c>
      <c r="P7" t="s">
        <v>202</v>
      </c>
      <c r="Q7">
        <v>1</v>
      </c>
      <c r="W7">
        <v>0</v>
      </c>
      <c r="X7">
        <v>-375180380</v>
      </c>
      <c r="Y7">
        <f>(AT7*ROUND(0.762,7))</f>
        <v>0.4572</v>
      </c>
      <c r="AA7">
        <v>0</v>
      </c>
      <c r="AB7">
        <v>0</v>
      </c>
      <c r="AC7">
        <v>0</v>
      </c>
      <c r="AD7">
        <v>154</v>
      </c>
      <c r="AE7">
        <v>0</v>
      </c>
      <c r="AF7">
        <v>0</v>
      </c>
      <c r="AG7">
        <v>0</v>
      </c>
      <c r="AH7">
        <v>154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0.6</v>
      </c>
      <c r="AU7" t="s">
        <v>33</v>
      </c>
      <c r="AV7">
        <v>1</v>
      </c>
      <c r="AW7">
        <v>2</v>
      </c>
      <c r="AX7">
        <v>356713993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ROUND(AT7*Source!I35*AH7*AL7,2)</f>
        <v>92.4</v>
      </c>
      <c r="CV7">
        <f>ROUND(Y7*Source!I35,7)</f>
        <v>0.4572</v>
      </c>
      <c r="CW7">
        <v>0</v>
      </c>
      <c r="CX7">
        <f>ROUND(Y7*Source!I35,7)</f>
        <v>0.4572</v>
      </c>
      <c r="CY7">
        <f>AD7</f>
        <v>154</v>
      </c>
      <c r="CZ7">
        <f>AH7</f>
        <v>154</v>
      </c>
      <c r="DA7">
        <f>AL7</f>
        <v>1</v>
      </c>
      <c r="DB7">
        <f>ROUND((ROUND(AT7*CZ7,2)*ROUND(0.762,7)),6)</f>
        <v>70.408799999999999</v>
      </c>
      <c r="DC7">
        <f>ROUND((ROUND(AT7*AG7,2)*ROUND(0.762,7)),6)</f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70.41</v>
      </c>
      <c r="DJ7">
        <f>DI7</f>
        <v>70.41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ROW(Source!A35)</f>
        <v>35</v>
      </c>
      <c r="B8">
        <v>356713676</v>
      </c>
      <c r="C8">
        <v>356713986</v>
      </c>
      <c r="D8">
        <v>295270361</v>
      </c>
      <c r="E8">
        <v>1</v>
      </c>
      <c r="F8">
        <v>1</v>
      </c>
      <c r="G8">
        <v>1</v>
      </c>
      <c r="H8">
        <v>2</v>
      </c>
      <c r="I8" t="s">
        <v>205</v>
      </c>
      <c r="J8" t="s">
        <v>206</v>
      </c>
      <c r="K8" t="s">
        <v>207</v>
      </c>
      <c r="L8">
        <v>1368</v>
      </c>
      <c r="N8">
        <v>1011</v>
      </c>
      <c r="O8" t="s">
        <v>208</v>
      </c>
      <c r="P8" t="s">
        <v>208</v>
      </c>
      <c r="Q8">
        <v>1</v>
      </c>
      <c r="W8">
        <v>0</v>
      </c>
      <c r="X8">
        <v>-985140310</v>
      </c>
      <c r="Y8">
        <f>(AT8*ROUND(0.762,7))</f>
        <v>0.10668000000000001</v>
      </c>
      <c r="AA8">
        <v>0</v>
      </c>
      <c r="AB8">
        <v>365</v>
      </c>
      <c r="AC8">
        <v>0</v>
      </c>
      <c r="AD8">
        <v>0</v>
      </c>
      <c r="AE8">
        <v>0</v>
      </c>
      <c r="AF8">
        <v>365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0.14000000000000001</v>
      </c>
      <c r="AU8" t="s">
        <v>33</v>
      </c>
      <c r="AV8">
        <v>0</v>
      </c>
      <c r="AW8">
        <v>2</v>
      </c>
      <c r="AX8">
        <v>356713994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ROUND(Y8*Source!I35*DO8,7)</f>
        <v>0</v>
      </c>
      <c r="CX8">
        <f>ROUND(Y8*Source!I35,7)</f>
        <v>0.10668</v>
      </c>
      <c r="CY8">
        <f>AB8</f>
        <v>365</v>
      </c>
      <c r="CZ8">
        <f>AF8</f>
        <v>365</v>
      </c>
      <c r="DA8">
        <f>AJ8</f>
        <v>1</v>
      </c>
      <c r="DB8">
        <f>ROUND((ROUND(AT8*CZ8,2)*ROUND(0.762,7)),6)</f>
        <v>38.938200000000002</v>
      </c>
      <c r="DC8">
        <f>ROUND((ROUND(AT8*AG8,2)*ROUND(0.762,7)),6)</f>
        <v>0</v>
      </c>
      <c r="DD8" t="s">
        <v>3</v>
      </c>
      <c r="DE8" t="s">
        <v>3</v>
      </c>
      <c r="DF8">
        <f t="shared" si="0"/>
        <v>0</v>
      </c>
      <c r="DG8">
        <f t="shared" si="1"/>
        <v>38.94</v>
      </c>
      <c r="DH8">
        <f t="shared" si="2"/>
        <v>0</v>
      </c>
      <c r="DI8">
        <f t="shared" si="3"/>
        <v>0</v>
      </c>
      <c r="DJ8">
        <f>DG8</f>
        <v>38.94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ROW(Source!A35)</f>
        <v>35</v>
      </c>
      <c r="B9">
        <v>356713676</v>
      </c>
      <c r="C9">
        <v>356713986</v>
      </c>
      <c r="D9">
        <v>295270485</v>
      </c>
      <c r="E9">
        <v>1</v>
      </c>
      <c r="F9">
        <v>1</v>
      </c>
      <c r="G9">
        <v>1</v>
      </c>
      <c r="H9">
        <v>3</v>
      </c>
      <c r="I9" t="s">
        <v>209</v>
      </c>
      <c r="J9" t="s">
        <v>210</v>
      </c>
      <c r="K9" t="s">
        <v>211</v>
      </c>
      <c r="L9">
        <v>1296</v>
      </c>
      <c r="N9">
        <v>1002</v>
      </c>
      <c r="O9" t="s">
        <v>212</v>
      </c>
      <c r="P9" t="s">
        <v>212</v>
      </c>
      <c r="Q9">
        <v>1</v>
      </c>
      <c r="W9">
        <v>0</v>
      </c>
      <c r="X9">
        <v>1489122632</v>
      </c>
      <c r="Y9">
        <f>(AT9*ROUND(0,7))</f>
        <v>0</v>
      </c>
      <c r="AA9">
        <v>36.700000000000003</v>
      </c>
      <c r="AB9">
        <v>0</v>
      </c>
      <c r="AC9">
        <v>0</v>
      </c>
      <c r="AD9">
        <v>0</v>
      </c>
      <c r="AE9">
        <v>36.700000000000003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0.06</v>
      </c>
      <c r="AU9" t="s">
        <v>24</v>
      </c>
      <c r="AV9">
        <v>0</v>
      </c>
      <c r="AW9">
        <v>2</v>
      </c>
      <c r="AX9">
        <v>356713995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ROUND(Y9*Source!I35,7)</f>
        <v>0</v>
      </c>
      <c r="CY9">
        <f>AA9</f>
        <v>36.700000000000003</v>
      </c>
      <c r="CZ9">
        <f>AE9</f>
        <v>36.700000000000003</v>
      </c>
      <c r="DA9">
        <f>AI9</f>
        <v>1</v>
      </c>
      <c r="DB9">
        <f>ROUND((ROUND(AT9*CZ9,2)*ROUND(0,7)),6)</f>
        <v>0</v>
      </c>
      <c r="DC9">
        <f>ROUND((ROUND(AT9*AG9,2)*ROUND(0,7)),6)</f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ROW(Source!A35)</f>
        <v>35</v>
      </c>
      <c r="B10">
        <v>356713676</v>
      </c>
      <c r="C10">
        <v>356713986</v>
      </c>
      <c r="D10">
        <v>295270515</v>
      </c>
      <c r="E10">
        <v>1</v>
      </c>
      <c r="F10">
        <v>1</v>
      </c>
      <c r="G10">
        <v>1</v>
      </c>
      <c r="H10">
        <v>3</v>
      </c>
      <c r="I10" t="s">
        <v>213</v>
      </c>
      <c r="J10" t="s">
        <v>214</v>
      </c>
      <c r="K10" t="s">
        <v>215</v>
      </c>
      <c r="L10">
        <v>1296</v>
      </c>
      <c r="N10">
        <v>1002</v>
      </c>
      <c r="O10" t="s">
        <v>212</v>
      </c>
      <c r="P10" t="s">
        <v>212</v>
      </c>
      <c r="Q10">
        <v>1</v>
      </c>
      <c r="W10">
        <v>0</v>
      </c>
      <c r="X10">
        <v>-518241967</v>
      </c>
      <c r="Y10">
        <f>(AT10*ROUND(0,7))</f>
        <v>0</v>
      </c>
      <c r="AA10">
        <v>250</v>
      </c>
      <c r="AB10">
        <v>0</v>
      </c>
      <c r="AC10">
        <v>0</v>
      </c>
      <c r="AD10">
        <v>0</v>
      </c>
      <c r="AE10">
        <v>250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0.02</v>
      </c>
      <c r="AU10" t="s">
        <v>24</v>
      </c>
      <c r="AV10">
        <v>0</v>
      </c>
      <c r="AW10">
        <v>2</v>
      </c>
      <c r="AX10">
        <v>356713996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ROUND(Y10*Source!I35,7)</f>
        <v>0</v>
      </c>
      <c r="CY10">
        <f>AA10</f>
        <v>250</v>
      </c>
      <c r="CZ10">
        <f>AE10</f>
        <v>250</v>
      </c>
      <c r="DA10">
        <f>AI10</f>
        <v>1</v>
      </c>
      <c r="DB10">
        <f>ROUND((ROUND(AT10*CZ10,2)*ROUND(0,7)),6)</f>
        <v>0</v>
      </c>
      <c r="DC10">
        <f>ROUND((ROUND(AT10*AG10,2)*ROUND(0,7)),6)</f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ROW(Source!A36)</f>
        <v>36</v>
      </c>
      <c r="B11">
        <v>356713676</v>
      </c>
      <c r="C11">
        <v>356713997</v>
      </c>
      <c r="D11">
        <v>295360131</v>
      </c>
      <c r="E11">
        <v>1</v>
      </c>
      <c r="F11">
        <v>1</v>
      </c>
      <c r="G11">
        <v>1</v>
      </c>
      <c r="H11">
        <v>1</v>
      </c>
      <c r="I11" t="s">
        <v>200</v>
      </c>
      <c r="J11" t="s">
        <v>3</v>
      </c>
      <c r="K11" t="s">
        <v>201</v>
      </c>
      <c r="L11">
        <v>1369</v>
      </c>
      <c r="N11">
        <v>1013</v>
      </c>
      <c r="O11" t="s">
        <v>202</v>
      </c>
      <c r="P11" t="s">
        <v>202</v>
      </c>
      <c r="Q11">
        <v>1</v>
      </c>
      <c r="W11">
        <v>0</v>
      </c>
      <c r="X11">
        <v>23571269</v>
      </c>
      <c r="Y11">
        <f>(AT11*ROUND(0.7667,7))</f>
        <v>0.15334000000000003</v>
      </c>
      <c r="AA11">
        <v>0</v>
      </c>
      <c r="AB11">
        <v>0</v>
      </c>
      <c r="AC11">
        <v>0</v>
      </c>
      <c r="AD11">
        <v>173.4</v>
      </c>
      <c r="AE11">
        <v>0</v>
      </c>
      <c r="AF11">
        <v>0</v>
      </c>
      <c r="AG11">
        <v>0</v>
      </c>
      <c r="AH11">
        <v>173.4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0.2</v>
      </c>
      <c r="AU11" t="s">
        <v>38</v>
      </c>
      <c r="AV11">
        <v>2</v>
      </c>
      <c r="AW11">
        <v>2</v>
      </c>
      <c r="AX11">
        <v>356714003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ROUND(Y11*Source!I36,7)</f>
        <v>0.15334</v>
      </c>
      <c r="CY11">
        <f>AD11</f>
        <v>173.4</v>
      </c>
      <c r="CZ11">
        <f>AH11</f>
        <v>173.4</v>
      </c>
      <c r="DA11">
        <f>AL11</f>
        <v>1</v>
      </c>
      <c r="DB11">
        <f>ROUND((ROUND(AT11*CZ11,2)*ROUND(0.7667,7)),6)</f>
        <v>26.589155999999999</v>
      </c>
      <c r="DC11">
        <f>ROUND((ROUND(AT11*AG11,2)*ROUND(0.7667,7)),6)</f>
        <v>0</v>
      </c>
      <c r="DD11" t="s">
        <v>3</v>
      </c>
      <c r="DE11" t="s">
        <v>3</v>
      </c>
      <c r="DF11">
        <f t="shared" si="0"/>
        <v>0</v>
      </c>
      <c r="DG11">
        <f t="shared" si="1"/>
        <v>0</v>
      </c>
      <c r="DH11">
        <f t="shared" si="2"/>
        <v>0</v>
      </c>
      <c r="DI11">
        <f t="shared" si="3"/>
        <v>26.59</v>
      </c>
      <c r="DJ11">
        <f>DI11</f>
        <v>26.59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ROW(Source!A36)</f>
        <v>36</v>
      </c>
      <c r="B12">
        <v>356713676</v>
      </c>
      <c r="C12">
        <v>356713997</v>
      </c>
      <c r="D12">
        <v>295312235</v>
      </c>
      <c r="E12">
        <v>1</v>
      </c>
      <c r="F12">
        <v>1</v>
      </c>
      <c r="G12">
        <v>1</v>
      </c>
      <c r="H12">
        <v>1</v>
      </c>
      <c r="I12" t="s">
        <v>203</v>
      </c>
      <c r="J12" t="s">
        <v>3</v>
      </c>
      <c r="K12" t="s">
        <v>204</v>
      </c>
      <c r="L12">
        <v>1369</v>
      </c>
      <c r="N12">
        <v>1013</v>
      </c>
      <c r="O12" t="s">
        <v>202</v>
      </c>
      <c r="P12" t="s">
        <v>202</v>
      </c>
      <c r="Q12">
        <v>1</v>
      </c>
      <c r="W12">
        <v>0</v>
      </c>
      <c r="X12">
        <v>-375180380</v>
      </c>
      <c r="Y12">
        <f>(AT12*ROUND(0.7667,7))</f>
        <v>0.59802600000000006</v>
      </c>
      <c r="AA12">
        <v>0</v>
      </c>
      <c r="AB12">
        <v>0</v>
      </c>
      <c r="AC12">
        <v>0</v>
      </c>
      <c r="AD12">
        <v>154</v>
      </c>
      <c r="AE12">
        <v>0</v>
      </c>
      <c r="AF12">
        <v>0</v>
      </c>
      <c r="AG12">
        <v>0</v>
      </c>
      <c r="AH12">
        <v>154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0.78</v>
      </c>
      <c r="AU12" t="s">
        <v>38</v>
      </c>
      <c r="AV12">
        <v>1</v>
      </c>
      <c r="AW12">
        <v>2</v>
      </c>
      <c r="AX12">
        <v>356714004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ROUND(AT12*Source!I36*AH12*AL12,2)</f>
        <v>120.12</v>
      </c>
      <c r="CV12">
        <f>ROUND(Y12*Source!I36,7)</f>
        <v>0.59802599999999995</v>
      </c>
      <c r="CW12">
        <v>0</v>
      </c>
      <c r="CX12">
        <f>ROUND(Y12*Source!I36,7)</f>
        <v>0.59802599999999995</v>
      </c>
      <c r="CY12">
        <f>AD12</f>
        <v>154</v>
      </c>
      <c r="CZ12">
        <f>AH12</f>
        <v>154</v>
      </c>
      <c r="DA12">
        <f>AL12</f>
        <v>1</v>
      </c>
      <c r="DB12">
        <f>ROUND((ROUND(AT12*CZ12,2)*ROUND(0.7667,7)),6)</f>
        <v>92.096003999999994</v>
      </c>
      <c r="DC12">
        <f>ROUND((ROUND(AT12*AG12,2)*ROUND(0.7667,7)),6)</f>
        <v>0</v>
      </c>
      <c r="DD12" t="s">
        <v>3</v>
      </c>
      <c r="DE12" t="s">
        <v>3</v>
      </c>
      <c r="DF12">
        <f t="shared" si="0"/>
        <v>0</v>
      </c>
      <c r="DG12">
        <f t="shared" si="1"/>
        <v>0</v>
      </c>
      <c r="DH12">
        <f t="shared" si="2"/>
        <v>0</v>
      </c>
      <c r="DI12">
        <f t="shared" si="3"/>
        <v>92.1</v>
      </c>
      <c r="DJ12">
        <f>DI12</f>
        <v>92.1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ROW(Source!A36)</f>
        <v>36</v>
      </c>
      <c r="B13">
        <v>356713676</v>
      </c>
      <c r="C13">
        <v>356713997</v>
      </c>
      <c r="D13">
        <v>295270361</v>
      </c>
      <c r="E13">
        <v>1</v>
      </c>
      <c r="F13">
        <v>1</v>
      </c>
      <c r="G13">
        <v>1</v>
      </c>
      <c r="H13">
        <v>2</v>
      </c>
      <c r="I13" t="s">
        <v>205</v>
      </c>
      <c r="J13" t="s">
        <v>206</v>
      </c>
      <c r="K13" t="s">
        <v>207</v>
      </c>
      <c r="L13">
        <v>1368</v>
      </c>
      <c r="N13">
        <v>1011</v>
      </c>
      <c r="O13" t="s">
        <v>208</v>
      </c>
      <c r="P13" t="s">
        <v>208</v>
      </c>
      <c r="Q13">
        <v>1</v>
      </c>
      <c r="W13">
        <v>0</v>
      </c>
      <c r="X13">
        <v>-985140310</v>
      </c>
      <c r="Y13">
        <f>(AT13*ROUND(0.7667,7))</f>
        <v>0.15334000000000003</v>
      </c>
      <c r="AA13">
        <v>0</v>
      </c>
      <c r="AB13">
        <v>365</v>
      </c>
      <c r="AC13">
        <v>0</v>
      </c>
      <c r="AD13">
        <v>0</v>
      </c>
      <c r="AE13">
        <v>0</v>
      </c>
      <c r="AF13">
        <v>365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0.2</v>
      </c>
      <c r="AU13" t="s">
        <v>38</v>
      </c>
      <c r="AV13">
        <v>0</v>
      </c>
      <c r="AW13">
        <v>2</v>
      </c>
      <c r="AX13">
        <v>356714005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ROUND(Y13*Source!I36*DO13,7)</f>
        <v>0</v>
      </c>
      <c r="CX13">
        <f>ROUND(Y13*Source!I36,7)</f>
        <v>0.15334</v>
      </c>
      <c r="CY13">
        <f>AB13</f>
        <v>365</v>
      </c>
      <c r="CZ13">
        <f>AF13</f>
        <v>365</v>
      </c>
      <c r="DA13">
        <f>AJ13</f>
        <v>1</v>
      </c>
      <c r="DB13">
        <f>ROUND((ROUND(AT13*CZ13,2)*ROUND(0.7667,7)),6)</f>
        <v>55.969099999999997</v>
      </c>
      <c r="DC13">
        <f>ROUND((ROUND(AT13*AG13,2)*ROUND(0.7667,7)),6)</f>
        <v>0</v>
      </c>
      <c r="DD13" t="s">
        <v>3</v>
      </c>
      <c r="DE13" t="s">
        <v>3</v>
      </c>
      <c r="DF13">
        <f t="shared" si="0"/>
        <v>0</v>
      </c>
      <c r="DG13">
        <f t="shared" si="1"/>
        <v>55.97</v>
      </c>
      <c r="DH13">
        <f t="shared" si="2"/>
        <v>0</v>
      </c>
      <c r="DI13">
        <f t="shared" si="3"/>
        <v>0</v>
      </c>
      <c r="DJ13">
        <f>DG13</f>
        <v>55.97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ROW(Source!A36)</f>
        <v>36</v>
      </c>
      <c r="B14">
        <v>356713676</v>
      </c>
      <c r="C14">
        <v>356713997</v>
      </c>
      <c r="D14">
        <v>295270485</v>
      </c>
      <c r="E14">
        <v>1</v>
      </c>
      <c r="F14">
        <v>1</v>
      </c>
      <c r="G14">
        <v>1</v>
      </c>
      <c r="H14">
        <v>3</v>
      </c>
      <c r="I14" t="s">
        <v>209</v>
      </c>
      <c r="J14" t="s">
        <v>210</v>
      </c>
      <c r="K14" t="s">
        <v>211</v>
      </c>
      <c r="L14">
        <v>1296</v>
      </c>
      <c r="N14">
        <v>1002</v>
      </c>
      <c r="O14" t="s">
        <v>212</v>
      </c>
      <c r="P14" t="s">
        <v>212</v>
      </c>
      <c r="Q14">
        <v>1</v>
      </c>
      <c r="W14">
        <v>0</v>
      </c>
      <c r="X14">
        <v>1489122632</v>
      </c>
      <c r="Y14">
        <f>(AT14*ROUND(0,7))</f>
        <v>0</v>
      </c>
      <c r="AA14">
        <v>36.700000000000003</v>
      </c>
      <c r="AB14">
        <v>0</v>
      </c>
      <c r="AC14">
        <v>0</v>
      </c>
      <c r="AD14">
        <v>0</v>
      </c>
      <c r="AE14">
        <v>36.700000000000003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0.08</v>
      </c>
      <c r="AU14" t="s">
        <v>24</v>
      </c>
      <c r="AV14">
        <v>0</v>
      </c>
      <c r="AW14">
        <v>2</v>
      </c>
      <c r="AX14">
        <v>356714006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ROUND(Y14*Source!I36,7)</f>
        <v>0</v>
      </c>
      <c r="CY14">
        <f>AA14</f>
        <v>36.700000000000003</v>
      </c>
      <c r="CZ14">
        <f>AE14</f>
        <v>36.700000000000003</v>
      </c>
      <c r="DA14">
        <f>AI14</f>
        <v>1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 t="shared" si="0"/>
        <v>0</v>
      </c>
      <c r="DG14">
        <f t="shared" si="1"/>
        <v>0</v>
      </c>
      <c r="DH14">
        <f t="shared" si="2"/>
        <v>0</v>
      </c>
      <c r="DI14">
        <f t="shared" si="3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ROW(Source!A36)</f>
        <v>36</v>
      </c>
      <c r="B15">
        <v>356713676</v>
      </c>
      <c r="C15">
        <v>356713997</v>
      </c>
      <c r="D15">
        <v>295270515</v>
      </c>
      <c r="E15">
        <v>1</v>
      </c>
      <c r="F15">
        <v>1</v>
      </c>
      <c r="G15">
        <v>1</v>
      </c>
      <c r="H15">
        <v>3</v>
      </c>
      <c r="I15" t="s">
        <v>213</v>
      </c>
      <c r="J15" t="s">
        <v>214</v>
      </c>
      <c r="K15" t="s">
        <v>215</v>
      </c>
      <c r="L15">
        <v>1296</v>
      </c>
      <c r="N15">
        <v>1002</v>
      </c>
      <c r="O15" t="s">
        <v>212</v>
      </c>
      <c r="P15" t="s">
        <v>212</v>
      </c>
      <c r="Q15">
        <v>1</v>
      </c>
      <c r="W15">
        <v>0</v>
      </c>
      <c r="X15">
        <v>-518241967</v>
      </c>
      <c r="Y15">
        <f>(AT15*ROUND(0,7))</f>
        <v>0</v>
      </c>
      <c r="AA15">
        <v>250</v>
      </c>
      <c r="AB15">
        <v>0</v>
      </c>
      <c r="AC15">
        <v>0</v>
      </c>
      <c r="AD15">
        <v>0</v>
      </c>
      <c r="AE15">
        <v>250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0.02</v>
      </c>
      <c r="AU15" t="s">
        <v>24</v>
      </c>
      <c r="AV15">
        <v>0</v>
      </c>
      <c r="AW15">
        <v>2</v>
      </c>
      <c r="AX15">
        <v>356714007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ROUND(Y15*Source!I36,7)</f>
        <v>0</v>
      </c>
      <c r="CY15">
        <f>AA15</f>
        <v>250</v>
      </c>
      <c r="CZ15">
        <f>AE15</f>
        <v>250</v>
      </c>
      <c r="DA15">
        <f>AI15</f>
        <v>1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 t="shared" si="0"/>
        <v>0</v>
      </c>
      <c r="DG15">
        <f t="shared" si="1"/>
        <v>0</v>
      </c>
      <c r="DH15">
        <f t="shared" si="2"/>
        <v>0</v>
      </c>
      <c r="DI15">
        <f t="shared" si="3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ROW(Source!A37)</f>
        <v>37</v>
      </c>
      <c r="B16">
        <v>356713676</v>
      </c>
      <c r="C16">
        <v>356714008</v>
      </c>
      <c r="D16">
        <v>295360131</v>
      </c>
      <c r="E16">
        <v>1</v>
      </c>
      <c r="F16">
        <v>1</v>
      </c>
      <c r="G16">
        <v>1</v>
      </c>
      <c r="H16">
        <v>1</v>
      </c>
      <c r="I16" t="s">
        <v>200</v>
      </c>
      <c r="J16" t="s">
        <v>3</v>
      </c>
      <c r="K16" t="s">
        <v>201</v>
      </c>
      <c r="L16">
        <v>1369</v>
      </c>
      <c r="N16">
        <v>1013</v>
      </c>
      <c r="O16" t="s">
        <v>202</v>
      </c>
      <c r="P16" t="s">
        <v>202</v>
      </c>
      <c r="Q16">
        <v>1</v>
      </c>
      <c r="W16">
        <v>0</v>
      </c>
      <c r="X16">
        <v>23571269</v>
      </c>
      <c r="Y16">
        <f>(AT16*ROUND(0.7656,7))</f>
        <v>0.20671200000000001</v>
      </c>
      <c r="AA16">
        <v>0</v>
      </c>
      <c r="AB16">
        <v>0</v>
      </c>
      <c r="AC16">
        <v>0</v>
      </c>
      <c r="AD16">
        <v>173.4</v>
      </c>
      <c r="AE16">
        <v>0</v>
      </c>
      <c r="AF16">
        <v>0</v>
      </c>
      <c r="AG16">
        <v>0</v>
      </c>
      <c r="AH16">
        <v>173.4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0.27</v>
      </c>
      <c r="AU16" t="s">
        <v>43</v>
      </c>
      <c r="AV16">
        <v>2</v>
      </c>
      <c r="AW16">
        <v>2</v>
      </c>
      <c r="AX16">
        <v>356714014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ROUND(Y16*Source!I37,7)</f>
        <v>0.20671200000000001</v>
      </c>
      <c r="CY16">
        <f>AD16</f>
        <v>173.4</v>
      </c>
      <c r="CZ16">
        <f>AH16</f>
        <v>173.4</v>
      </c>
      <c r="DA16">
        <f>AL16</f>
        <v>1</v>
      </c>
      <c r="DB16">
        <f>ROUND((ROUND(AT16*CZ16,2)*ROUND(0.7656,7)),6)</f>
        <v>35.845391999999997</v>
      </c>
      <c r="DC16">
        <f>ROUND((ROUND(AT16*AG16,2)*ROUND(0.7656,7)),6)</f>
        <v>0</v>
      </c>
      <c r="DD16" t="s">
        <v>3</v>
      </c>
      <c r="DE16" t="s">
        <v>3</v>
      </c>
      <c r="DF16">
        <f t="shared" si="0"/>
        <v>0</v>
      </c>
      <c r="DG16">
        <f t="shared" si="1"/>
        <v>0</v>
      </c>
      <c r="DH16">
        <f t="shared" si="2"/>
        <v>0</v>
      </c>
      <c r="DI16">
        <f t="shared" si="3"/>
        <v>35.840000000000003</v>
      </c>
      <c r="DJ16">
        <f>DI16</f>
        <v>35.840000000000003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ROW(Source!A37)</f>
        <v>37</v>
      </c>
      <c r="B17">
        <v>356713676</v>
      </c>
      <c r="C17">
        <v>356714008</v>
      </c>
      <c r="D17">
        <v>295312235</v>
      </c>
      <c r="E17">
        <v>1</v>
      </c>
      <c r="F17">
        <v>1</v>
      </c>
      <c r="G17">
        <v>1</v>
      </c>
      <c r="H17">
        <v>1</v>
      </c>
      <c r="I17" t="s">
        <v>203</v>
      </c>
      <c r="J17" t="s">
        <v>3</v>
      </c>
      <c r="K17" t="s">
        <v>204</v>
      </c>
      <c r="L17">
        <v>1369</v>
      </c>
      <c r="N17">
        <v>1013</v>
      </c>
      <c r="O17" t="s">
        <v>202</v>
      </c>
      <c r="P17" t="s">
        <v>202</v>
      </c>
      <c r="Q17">
        <v>1</v>
      </c>
      <c r="W17">
        <v>0</v>
      </c>
      <c r="X17">
        <v>-375180380</v>
      </c>
      <c r="Y17">
        <f>(AT17*ROUND(0.7656,7))</f>
        <v>0.82684800000000003</v>
      </c>
      <c r="AA17">
        <v>0</v>
      </c>
      <c r="AB17">
        <v>0</v>
      </c>
      <c r="AC17">
        <v>0</v>
      </c>
      <c r="AD17">
        <v>154</v>
      </c>
      <c r="AE17">
        <v>0</v>
      </c>
      <c r="AF17">
        <v>0</v>
      </c>
      <c r="AG17">
        <v>0</v>
      </c>
      <c r="AH17">
        <v>154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1.08</v>
      </c>
      <c r="AU17" t="s">
        <v>43</v>
      </c>
      <c r="AV17">
        <v>1</v>
      </c>
      <c r="AW17">
        <v>2</v>
      </c>
      <c r="AX17">
        <v>356714015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ROUND(AT17*Source!I37*AH17*AL17,2)</f>
        <v>166.32</v>
      </c>
      <c r="CV17">
        <f>ROUND(Y17*Source!I37,7)</f>
        <v>0.82684800000000003</v>
      </c>
      <c r="CW17">
        <v>0</v>
      </c>
      <c r="CX17">
        <f>ROUND(Y17*Source!I37,7)</f>
        <v>0.82684800000000003</v>
      </c>
      <c r="CY17">
        <f>AD17</f>
        <v>154</v>
      </c>
      <c r="CZ17">
        <f>AH17</f>
        <v>154</v>
      </c>
      <c r="DA17">
        <f>AL17</f>
        <v>1</v>
      </c>
      <c r="DB17">
        <f>ROUND((ROUND(AT17*CZ17,2)*ROUND(0.7656,7)),6)</f>
        <v>127.334592</v>
      </c>
      <c r="DC17">
        <f>ROUND((ROUND(AT17*AG17,2)*ROUND(0.7656,7)),6)</f>
        <v>0</v>
      </c>
      <c r="DD17" t="s">
        <v>3</v>
      </c>
      <c r="DE17" t="s">
        <v>3</v>
      </c>
      <c r="DF17">
        <f t="shared" si="0"/>
        <v>0</v>
      </c>
      <c r="DG17">
        <f t="shared" si="1"/>
        <v>0</v>
      </c>
      <c r="DH17">
        <f t="shared" si="2"/>
        <v>0</v>
      </c>
      <c r="DI17">
        <f t="shared" si="3"/>
        <v>127.33</v>
      </c>
      <c r="DJ17">
        <f>DI17</f>
        <v>127.33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ROW(Source!A37)</f>
        <v>37</v>
      </c>
      <c r="B18">
        <v>356713676</v>
      </c>
      <c r="C18">
        <v>356714008</v>
      </c>
      <c r="D18">
        <v>295270361</v>
      </c>
      <c r="E18">
        <v>1</v>
      </c>
      <c r="F18">
        <v>1</v>
      </c>
      <c r="G18">
        <v>1</v>
      </c>
      <c r="H18">
        <v>2</v>
      </c>
      <c r="I18" t="s">
        <v>205</v>
      </c>
      <c r="J18" t="s">
        <v>206</v>
      </c>
      <c r="K18" t="s">
        <v>207</v>
      </c>
      <c r="L18">
        <v>1368</v>
      </c>
      <c r="N18">
        <v>1011</v>
      </c>
      <c r="O18" t="s">
        <v>208</v>
      </c>
      <c r="P18" t="s">
        <v>208</v>
      </c>
      <c r="Q18">
        <v>1</v>
      </c>
      <c r="W18">
        <v>0</v>
      </c>
      <c r="X18">
        <v>-985140310</v>
      </c>
      <c r="Y18">
        <f>(AT18*ROUND(0.7656,7))</f>
        <v>0.20671200000000001</v>
      </c>
      <c r="AA18">
        <v>0</v>
      </c>
      <c r="AB18">
        <v>365</v>
      </c>
      <c r="AC18">
        <v>0</v>
      </c>
      <c r="AD18">
        <v>0</v>
      </c>
      <c r="AE18">
        <v>0</v>
      </c>
      <c r="AF18">
        <v>365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0.27</v>
      </c>
      <c r="AU18" t="s">
        <v>43</v>
      </c>
      <c r="AV18">
        <v>0</v>
      </c>
      <c r="AW18">
        <v>2</v>
      </c>
      <c r="AX18">
        <v>356714016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ROUND(Y18*Source!I37*DO18,7)</f>
        <v>0</v>
      </c>
      <c r="CX18">
        <f>ROUND(Y18*Source!I37,7)</f>
        <v>0.20671200000000001</v>
      </c>
      <c r="CY18">
        <f>AB18</f>
        <v>365</v>
      </c>
      <c r="CZ18">
        <f>AF18</f>
        <v>365</v>
      </c>
      <c r="DA18">
        <f>AJ18</f>
        <v>1</v>
      </c>
      <c r="DB18">
        <f>ROUND((ROUND(AT18*CZ18,2)*ROUND(0.7656,7)),6)</f>
        <v>75.449879999999993</v>
      </c>
      <c r="DC18">
        <f>ROUND((ROUND(AT18*AG18,2)*ROUND(0.7656,7)),6)</f>
        <v>0</v>
      </c>
      <c r="DD18" t="s">
        <v>3</v>
      </c>
      <c r="DE18" t="s">
        <v>3</v>
      </c>
      <c r="DF18">
        <f t="shared" si="0"/>
        <v>0</v>
      </c>
      <c r="DG18">
        <f t="shared" si="1"/>
        <v>75.45</v>
      </c>
      <c r="DH18">
        <f t="shared" si="2"/>
        <v>0</v>
      </c>
      <c r="DI18">
        <f t="shared" si="3"/>
        <v>0</v>
      </c>
      <c r="DJ18">
        <f>DG18</f>
        <v>75.45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ROW(Source!A37)</f>
        <v>37</v>
      </c>
      <c r="B19">
        <v>356713676</v>
      </c>
      <c r="C19">
        <v>356714008</v>
      </c>
      <c r="D19">
        <v>295270485</v>
      </c>
      <c r="E19">
        <v>1</v>
      </c>
      <c r="F19">
        <v>1</v>
      </c>
      <c r="G19">
        <v>1</v>
      </c>
      <c r="H19">
        <v>3</v>
      </c>
      <c r="I19" t="s">
        <v>209</v>
      </c>
      <c r="J19" t="s">
        <v>210</v>
      </c>
      <c r="K19" t="s">
        <v>211</v>
      </c>
      <c r="L19">
        <v>1296</v>
      </c>
      <c r="N19">
        <v>1002</v>
      </c>
      <c r="O19" t="s">
        <v>212</v>
      </c>
      <c r="P19" t="s">
        <v>212</v>
      </c>
      <c r="Q19">
        <v>1</v>
      </c>
      <c r="W19">
        <v>0</v>
      </c>
      <c r="X19">
        <v>1489122632</v>
      </c>
      <c r="Y19">
        <f>(AT19*ROUND(0,7))</f>
        <v>0</v>
      </c>
      <c r="AA19">
        <v>36.700000000000003</v>
      </c>
      <c r="AB19">
        <v>0</v>
      </c>
      <c r="AC19">
        <v>0</v>
      </c>
      <c r="AD19">
        <v>0</v>
      </c>
      <c r="AE19">
        <v>36.700000000000003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0.11</v>
      </c>
      <c r="AU19" t="s">
        <v>24</v>
      </c>
      <c r="AV19">
        <v>0</v>
      </c>
      <c r="AW19">
        <v>2</v>
      </c>
      <c r="AX19">
        <v>356714017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ROUND(Y19*Source!I37,7)</f>
        <v>0</v>
      </c>
      <c r="CY19">
        <f>AA19</f>
        <v>36.700000000000003</v>
      </c>
      <c r="CZ19">
        <f>AE19</f>
        <v>36.700000000000003</v>
      </c>
      <c r="DA19">
        <f>AI19</f>
        <v>1</v>
      </c>
      <c r="DB19">
        <f>ROUND((ROUND(AT19*CZ19,2)*ROUND(0,7)),6)</f>
        <v>0</v>
      </c>
      <c r="DC19">
        <f>ROUND((ROUND(AT19*AG19,2)*ROUND(0,7)),6)</f>
        <v>0</v>
      </c>
      <c r="DD19" t="s">
        <v>3</v>
      </c>
      <c r="DE19" t="s">
        <v>3</v>
      </c>
      <c r="DF19">
        <f t="shared" si="0"/>
        <v>0</v>
      </c>
      <c r="DG19">
        <f t="shared" si="1"/>
        <v>0</v>
      </c>
      <c r="DH19">
        <f t="shared" si="2"/>
        <v>0</v>
      </c>
      <c r="DI19">
        <f t="shared" si="3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ROW(Source!A37)</f>
        <v>37</v>
      </c>
      <c r="B20">
        <v>356713676</v>
      </c>
      <c r="C20">
        <v>356714008</v>
      </c>
      <c r="D20">
        <v>295270515</v>
      </c>
      <c r="E20">
        <v>1</v>
      </c>
      <c r="F20">
        <v>1</v>
      </c>
      <c r="G20">
        <v>1</v>
      </c>
      <c r="H20">
        <v>3</v>
      </c>
      <c r="I20" t="s">
        <v>213</v>
      </c>
      <c r="J20" t="s">
        <v>214</v>
      </c>
      <c r="K20" t="s">
        <v>215</v>
      </c>
      <c r="L20">
        <v>1296</v>
      </c>
      <c r="N20">
        <v>1002</v>
      </c>
      <c r="O20" t="s">
        <v>212</v>
      </c>
      <c r="P20" t="s">
        <v>212</v>
      </c>
      <c r="Q20">
        <v>1</v>
      </c>
      <c r="W20">
        <v>0</v>
      </c>
      <c r="X20">
        <v>-518241967</v>
      </c>
      <c r="Y20">
        <f>(AT20*ROUND(0,7))</f>
        <v>0</v>
      </c>
      <c r="AA20">
        <v>250</v>
      </c>
      <c r="AB20">
        <v>0</v>
      </c>
      <c r="AC20">
        <v>0</v>
      </c>
      <c r="AD20">
        <v>0</v>
      </c>
      <c r="AE20">
        <v>250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0.03</v>
      </c>
      <c r="AU20" t="s">
        <v>24</v>
      </c>
      <c r="AV20">
        <v>0</v>
      </c>
      <c r="AW20">
        <v>2</v>
      </c>
      <c r="AX20">
        <v>356714018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ROUND(Y20*Source!I37,7)</f>
        <v>0</v>
      </c>
      <c r="CY20">
        <f>AA20</f>
        <v>250</v>
      </c>
      <c r="CZ20">
        <f>AE20</f>
        <v>250</v>
      </c>
      <c r="DA20">
        <f>AI20</f>
        <v>1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 t="shared" si="0"/>
        <v>0</v>
      </c>
      <c r="DG20">
        <f t="shared" si="1"/>
        <v>0</v>
      </c>
      <c r="DH20">
        <f t="shared" si="2"/>
        <v>0</v>
      </c>
      <c r="DI20">
        <f t="shared" si="3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ROW(Source!A73)</f>
        <v>73</v>
      </c>
      <c r="B21">
        <v>356713676</v>
      </c>
      <c r="C21">
        <v>373342162</v>
      </c>
      <c r="D21">
        <v>295312234</v>
      </c>
      <c r="E21">
        <v>1</v>
      </c>
      <c r="F21">
        <v>1</v>
      </c>
      <c r="G21">
        <v>1</v>
      </c>
      <c r="H21">
        <v>1</v>
      </c>
      <c r="I21" t="s">
        <v>216</v>
      </c>
      <c r="J21" t="s">
        <v>3</v>
      </c>
      <c r="K21" t="s">
        <v>217</v>
      </c>
      <c r="L21">
        <v>1369</v>
      </c>
      <c r="N21">
        <v>1013</v>
      </c>
      <c r="O21" t="s">
        <v>202</v>
      </c>
      <c r="P21" t="s">
        <v>202</v>
      </c>
      <c r="Q21">
        <v>1</v>
      </c>
      <c r="W21">
        <v>0</v>
      </c>
      <c r="X21">
        <v>-677457571</v>
      </c>
      <c r="Y21">
        <f>(AT21*ROUND(0.772,7))</f>
        <v>5.4040000000000005E-2</v>
      </c>
      <c r="AA21">
        <v>0</v>
      </c>
      <c r="AB21">
        <v>0</v>
      </c>
      <c r="AC21">
        <v>0</v>
      </c>
      <c r="AD21">
        <v>173.4</v>
      </c>
      <c r="AE21">
        <v>0</v>
      </c>
      <c r="AF21">
        <v>0</v>
      </c>
      <c r="AG21">
        <v>0</v>
      </c>
      <c r="AH21">
        <v>173.4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7.0000000000000007E-2</v>
      </c>
      <c r="AU21" t="s">
        <v>103</v>
      </c>
      <c r="AV21">
        <v>2</v>
      </c>
      <c r="AW21">
        <v>2</v>
      </c>
      <c r="AX21">
        <v>373342180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ROUND(Y21*Source!I73,7)</f>
        <v>5.4039999999999998E-2</v>
      </c>
      <c r="CY21">
        <f>AD21</f>
        <v>173.4</v>
      </c>
      <c r="CZ21">
        <f>AH21</f>
        <v>173.4</v>
      </c>
      <c r="DA21">
        <f>AL21</f>
        <v>1</v>
      </c>
      <c r="DB21">
        <f>ROUND((ROUND(AT21*CZ21,2)*ROUND(0.772,7)),6)</f>
        <v>9.3720800000000004</v>
      </c>
      <c r="DC21">
        <f>ROUND((ROUND(AT21*AG21,2)*ROUND(0.772,7)),6)</f>
        <v>0</v>
      </c>
      <c r="DD21" t="s">
        <v>3</v>
      </c>
      <c r="DE21" t="s">
        <v>3</v>
      </c>
      <c r="DF21">
        <f t="shared" si="0"/>
        <v>0</v>
      </c>
      <c r="DG21">
        <f t="shared" si="1"/>
        <v>0</v>
      </c>
      <c r="DH21">
        <f t="shared" si="2"/>
        <v>0</v>
      </c>
      <c r="DI21">
        <f t="shared" si="3"/>
        <v>9.3699999999999992</v>
      </c>
      <c r="DJ21">
        <f>DI21</f>
        <v>9.3699999999999992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ROW(Source!A73)</f>
        <v>73</v>
      </c>
      <c r="B22">
        <v>356713676</v>
      </c>
      <c r="C22">
        <v>373342162</v>
      </c>
      <c r="D22">
        <v>295312235</v>
      </c>
      <c r="E22">
        <v>1</v>
      </c>
      <c r="F22">
        <v>1</v>
      </c>
      <c r="G22">
        <v>1</v>
      </c>
      <c r="H22">
        <v>1</v>
      </c>
      <c r="I22" t="s">
        <v>203</v>
      </c>
      <c r="J22" t="s">
        <v>3</v>
      </c>
      <c r="K22" t="s">
        <v>204</v>
      </c>
      <c r="L22">
        <v>1369</v>
      </c>
      <c r="N22">
        <v>1013</v>
      </c>
      <c r="O22" t="s">
        <v>202</v>
      </c>
      <c r="P22" t="s">
        <v>202</v>
      </c>
      <c r="Q22">
        <v>1</v>
      </c>
      <c r="W22">
        <v>0</v>
      </c>
      <c r="X22">
        <v>-375180380</v>
      </c>
      <c r="Y22">
        <f>(AT22*ROUND(0.772,7))</f>
        <v>0.21616000000000002</v>
      </c>
      <c r="AA22">
        <v>0</v>
      </c>
      <c r="AB22">
        <v>0</v>
      </c>
      <c r="AC22">
        <v>0</v>
      </c>
      <c r="AD22">
        <v>154</v>
      </c>
      <c r="AE22">
        <v>0</v>
      </c>
      <c r="AF22">
        <v>0</v>
      </c>
      <c r="AG22">
        <v>0</v>
      </c>
      <c r="AH22">
        <v>154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0.28000000000000003</v>
      </c>
      <c r="AU22" t="s">
        <v>103</v>
      </c>
      <c r="AV22">
        <v>1</v>
      </c>
      <c r="AW22">
        <v>2</v>
      </c>
      <c r="AX22">
        <v>373342181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ROUND(AT22*Source!I73*AH22*AL22,2)</f>
        <v>43.12</v>
      </c>
      <c r="CV22">
        <f>ROUND(Y22*Source!I73,7)</f>
        <v>0.21615999999999999</v>
      </c>
      <c r="CW22">
        <v>0</v>
      </c>
      <c r="CX22">
        <f>ROUND(Y22*Source!I73,7)</f>
        <v>0.21615999999999999</v>
      </c>
      <c r="CY22">
        <f>AD22</f>
        <v>154</v>
      </c>
      <c r="CZ22">
        <f>AH22</f>
        <v>154</v>
      </c>
      <c r="DA22">
        <f>AL22</f>
        <v>1</v>
      </c>
      <c r="DB22">
        <f>ROUND((ROUND(AT22*CZ22,2)*ROUND(0.772,7)),6)</f>
        <v>33.288640000000001</v>
      </c>
      <c r="DC22">
        <f>ROUND((ROUND(AT22*AG22,2)*ROUND(0.772,7)),6)</f>
        <v>0</v>
      </c>
      <c r="DD22" t="s">
        <v>3</v>
      </c>
      <c r="DE22" t="s">
        <v>3</v>
      </c>
      <c r="DF22">
        <f t="shared" si="0"/>
        <v>0</v>
      </c>
      <c r="DG22">
        <f t="shared" si="1"/>
        <v>0</v>
      </c>
      <c r="DH22">
        <f t="shared" si="2"/>
        <v>0</v>
      </c>
      <c r="DI22">
        <f t="shared" si="3"/>
        <v>33.29</v>
      </c>
      <c r="DJ22">
        <f>DI22</f>
        <v>33.29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ROW(Source!A73)</f>
        <v>73</v>
      </c>
      <c r="B23">
        <v>356713676</v>
      </c>
      <c r="C23">
        <v>373342162</v>
      </c>
      <c r="D23">
        <v>295270360</v>
      </c>
      <c r="E23">
        <v>1</v>
      </c>
      <c r="F23">
        <v>1</v>
      </c>
      <c r="G23">
        <v>1</v>
      </c>
      <c r="H23">
        <v>2</v>
      </c>
      <c r="I23" t="s">
        <v>218</v>
      </c>
      <c r="J23" t="s">
        <v>219</v>
      </c>
      <c r="K23" t="s">
        <v>220</v>
      </c>
      <c r="L23">
        <v>1368</v>
      </c>
      <c r="N23">
        <v>1011</v>
      </c>
      <c r="O23" t="s">
        <v>208</v>
      </c>
      <c r="P23" t="s">
        <v>208</v>
      </c>
      <c r="Q23">
        <v>1</v>
      </c>
      <c r="W23">
        <v>0</v>
      </c>
      <c r="X23">
        <v>1386156910</v>
      </c>
      <c r="Y23">
        <f>(AT23*ROUND(0.772,7))</f>
        <v>5.4040000000000005E-2</v>
      </c>
      <c r="AA23">
        <v>0</v>
      </c>
      <c r="AB23">
        <v>411.9</v>
      </c>
      <c r="AC23">
        <v>0</v>
      </c>
      <c r="AD23">
        <v>0</v>
      </c>
      <c r="AE23">
        <v>0</v>
      </c>
      <c r="AF23">
        <v>411.9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7.0000000000000007E-2</v>
      </c>
      <c r="AU23" t="s">
        <v>103</v>
      </c>
      <c r="AV23">
        <v>0</v>
      </c>
      <c r="AW23">
        <v>2</v>
      </c>
      <c r="AX23">
        <v>373342182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ROUND(Y23*Source!I73*DO23,7)</f>
        <v>0</v>
      </c>
      <c r="CX23">
        <f>ROUND(Y23*Source!I73,7)</f>
        <v>5.4039999999999998E-2</v>
      </c>
      <c r="CY23">
        <f>AB23</f>
        <v>411.9</v>
      </c>
      <c r="CZ23">
        <f>AF23</f>
        <v>411.9</v>
      </c>
      <c r="DA23">
        <f>AJ23</f>
        <v>1</v>
      </c>
      <c r="DB23">
        <f>ROUND((ROUND(AT23*CZ23,2)*ROUND(0.772,7)),6)</f>
        <v>22.25676</v>
      </c>
      <c r="DC23">
        <f>ROUND((ROUND(AT23*AG23,2)*ROUND(0.772,7)),6)</f>
        <v>0</v>
      </c>
      <c r="DD23" t="s">
        <v>3</v>
      </c>
      <c r="DE23" t="s">
        <v>3</v>
      </c>
      <c r="DF23">
        <f t="shared" si="0"/>
        <v>0</v>
      </c>
      <c r="DG23">
        <f t="shared" si="1"/>
        <v>22.26</v>
      </c>
      <c r="DH23">
        <f t="shared" si="2"/>
        <v>0</v>
      </c>
      <c r="DI23">
        <f t="shared" si="3"/>
        <v>0</v>
      </c>
      <c r="DJ23">
        <f>DG23</f>
        <v>22.26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ROW(Source!A73)</f>
        <v>73</v>
      </c>
      <c r="B24">
        <v>356713676</v>
      </c>
      <c r="C24">
        <v>373342162</v>
      </c>
      <c r="D24">
        <v>295270485</v>
      </c>
      <c r="E24">
        <v>1</v>
      </c>
      <c r="F24">
        <v>1</v>
      </c>
      <c r="G24">
        <v>1</v>
      </c>
      <c r="H24">
        <v>3</v>
      </c>
      <c r="I24" t="s">
        <v>209</v>
      </c>
      <c r="J24" t="s">
        <v>210</v>
      </c>
      <c r="K24" t="s">
        <v>211</v>
      </c>
      <c r="L24">
        <v>1296</v>
      </c>
      <c r="N24">
        <v>1002</v>
      </c>
      <c r="O24" t="s">
        <v>212</v>
      </c>
      <c r="P24" t="s">
        <v>212</v>
      </c>
      <c r="Q24">
        <v>1</v>
      </c>
      <c r="W24">
        <v>0</v>
      </c>
      <c r="X24">
        <v>1489122632</v>
      </c>
      <c r="Y24">
        <f>(AT24*ROUND(0,7))</f>
        <v>0</v>
      </c>
      <c r="AA24">
        <v>36.700000000000003</v>
      </c>
      <c r="AB24">
        <v>0</v>
      </c>
      <c r="AC24">
        <v>0</v>
      </c>
      <c r="AD24">
        <v>0</v>
      </c>
      <c r="AE24">
        <v>36.700000000000003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0.04</v>
      </c>
      <c r="AU24" t="s">
        <v>24</v>
      </c>
      <c r="AV24">
        <v>0</v>
      </c>
      <c r="AW24">
        <v>2</v>
      </c>
      <c r="AX24">
        <v>373342183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ROUND(Y24*Source!I73,7)</f>
        <v>0</v>
      </c>
      <c r="CY24">
        <f>AA24</f>
        <v>36.700000000000003</v>
      </c>
      <c r="CZ24">
        <f>AE24</f>
        <v>36.700000000000003</v>
      </c>
      <c r="DA24">
        <f>AI24</f>
        <v>1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 t="shared" si="0"/>
        <v>0</v>
      </c>
      <c r="DG24">
        <f t="shared" si="1"/>
        <v>0</v>
      </c>
      <c r="DH24">
        <f t="shared" si="2"/>
        <v>0</v>
      </c>
      <c r="DI24">
        <f t="shared" si="3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ROW(Source!A73)</f>
        <v>73</v>
      </c>
      <c r="B25">
        <v>356713676</v>
      </c>
      <c r="C25">
        <v>373342162</v>
      </c>
      <c r="D25">
        <v>295270515</v>
      </c>
      <c r="E25">
        <v>1</v>
      </c>
      <c r="F25">
        <v>1</v>
      </c>
      <c r="G25">
        <v>1</v>
      </c>
      <c r="H25">
        <v>3</v>
      </c>
      <c r="I25" t="s">
        <v>213</v>
      </c>
      <c r="J25" t="s">
        <v>214</v>
      </c>
      <c r="K25" t="s">
        <v>215</v>
      </c>
      <c r="L25">
        <v>1296</v>
      </c>
      <c r="N25">
        <v>1002</v>
      </c>
      <c r="O25" t="s">
        <v>212</v>
      </c>
      <c r="P25" t="s">
        <v>212</v>
      </c>
      <c r="Q25">
        <v>1</v>
      </c>
      <c r="W25">
        <v>0</v>
      </c>
      <c r="X25">
        <v>-518241967</v>
      </c>
      <c r="Y25">
        <f>(AT25*ROUND(0,7))</f>
        <v>0</v>
      </c>
      <c r="AA25">
        <v>250</v>
      </c>
      <c r="AB25">
        <v>0</v>
      </c>
      <c r="AC25">
        <v>0</v>
      </c>
      <c r="AD25">
        <v>0</v>
      </c>
      <c r="AE25">
        <v>250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0.01</v>
      </c>
      <c r="AU25" t="s">
        <v>24</v>
      </c>
      <c r="AV25">
        <v>0</v>
      </c>
      <c r="AW25">
        <v>2</v>
      </c>
      <c r="AX25">
        <v>373342184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ROUND(Y25*Source!I73,7)</f>
        <v>0</v>
      </c>
      <c r="CY25">
        <f>AA25</f>
        <v>250</v>
      </c>
      <c r="CZ25">
        <f>AE25</f>
        <v>250</v>
      </c>
      <c r="DA25">
        <f>AI25</f>
        <v>1</v>
      </c>
      <c r="DB25">
        <f>ROUND((ROUND(AT25*CZ25,2)*ROUND(0,7)),6)</f>
        <v>0</v>
      </c>
      <c r="DC25">
        <f>ROUND((ROUND(AT25*AG25,2)*ROUND(0,7)),6)</f>
        <v>0</v>
      </c>
      <c r="DD25" t="s">
        <v>3</v>
      </c>
      <c r="DE25" t="s">
        <v>3</v>
      </c>
      <c r="DF25">
        <f t="shared" si="0"/>
        <v>0</v>
      </c>
      <c r="DG25">
        <f t="shared" si="1"/>
        <v>0</v>
      </c>
      <c r="DH25">
        <f t="shared" si="2"/>
        <v>0</v>
      </c>
      <c r="DI25">
        <f t="shared" si="3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ROW(Source!A74)</f>
        <v>74</v>
      </c>
      <c r="B26">
        <v>356713676</v>
      </c>
      <c r="C26">
        <v>356714030</v>
      </c>
      <c r="D26">
        <v>295312234</v>
      </c>
      <c r="E26">
        <v>1</v>
      </c>
      <c r="F26">
        <v>1</v>
      </c>
      <c r="G26">
        <v>1</v>
      </c>
      <c r="H26">
        <v>1</v>
      </c>
      <c r="I26" t="s">
        <v>216</v>
      </c>
      <c r="J26" t="s">
        <v>3</v>
      </c>
      <c r="K26" t="s">
        <v>217</v>
      </c>
      <c r="L26">
        <v>1369</v>
      </c>
      <c r="N26">
        <v>1013</v>
      </c>
      <c r="O26" t="s">
        <v>202</v>
      </c>
      <c r="P26" t="s">
        <v>202</v>
      </c>
      <c r="Q26">
        <v>1</v>
      </c>
      <c r="W26">
        <v>0</v>
      </c>
      <c r="X26">
        <v>-677457571</v>
      </c>
      <c r="Y26">
        <f>(AT26*ROUND(0.7207,7))</f>
        <v>0.10810499999999999</v>
      </c>
      <c r="AA26">
        <v>0</v>
      </c>
      <c r="AB26">
        <v>0</v>
      </c>
      <c r="AC26">
        <v>0</v>
      </c>
      <c r="AD26">
        <v>173.4</v>
      </c>
      <c r="AE26">
        <v>0</v>
      </c>
      <c r="AF26">
        <v>0</v>
      </c>
      <c r="AG26">
        <v>0</v>
      </c>
      <c r="AH26">
        <v>173.4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0.15</v>
      </c>
      <c r="AU26" t="s">
        <v>110</v>
      </c>
      <c r="AV26">
        <v>2</v>
      </c>
      <c r="AW26">
        <v>2</v>
      </c>
      <c r="AX26">
        <v>356714036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ROUND(Y26*Source!I74,7)</f>
        <v>0.10810500000000001</v>
      </c>
      <c r="CY26">
        <f>AD26</f>
        <v>173.4</v>
      </c>
      <c r="CZ26">
        <f>AH26</f>
        <v>173.4</v>
      </c>
      <c r="DA26">
        <f>AL26</f>
        <v>1</v>
      </c>
      <c r="DB26">
        <f>ROUND((ROUND(AT26*CZ26,2)*ROUND(0.7207,7)),6)</f>
        <v>18.745407</v>
      </c>
      <c r="DC26">
        <f>ROUND((ROUND(AT26*AG26,2)*ROUND(0.7207,7)),6)</f>
        <v>0</v>
      </c>
      <c r="DD26" t="s">
        <v>3</v>
      </c>
      <c r="DE26" t="s">
        <v>3</v>
      </c>
      <c r="DF26">
        <f t="shared" si="0"/>
        <v>0</v>
      </c>
      <c r="DG26">
        <f t="shared" si="1"/>
        <v>0</v>
      </c>
      <c r="DH26">
        <f t="shared" si="2"/>
        <v>0</v>
      </c>
      <c r="DI26">
        <f t="shared" si="3"/>
        <v>18.75</v>
      </c>
      <c r="DJ26">
        <f>DI26</f>
        <v>18.75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ROW(Source!A74)</f>
        <v>74</v>
      </c>
      <c r="B27">
        <v>356713676</v>
      </c>
      <c r="C27">
        <v>356714030</v>
      </c>
      <c r="D27">
        <v>295312235</v>
      </c>
      <c r="E27">
        <v>1</v>
      </c>
      <c r="F27">
        <v>1</v>
      </c>
      <c r="G27">
        <v>1</v>
      </c>
      <c r="H27">
        <v>1</v>
      </c>
      <c r="I27" t="s">
        <v>203</v>
      </c>
      <c r="J27" t="s">
        <v>3</v>
      </c>
      <c r="K27" t="s">
        <v>204</v>
      </c>
      <c r="L27">
        <v>1369</v>
      </c>
      <c r="N27">
        <v>1013</v>
      </c>
      <c r="O27" t="s">
        <v>202</v>
      </c>
      <c r="P27" t="s">
        <v>202</v>
      </c>
      <c r="Q27">
        <v>1</v>
      </c>
      <c r="W27">
        <v>0</v>
      </c>
      <c r="X27">
        <v>-375180380</v>
      </c>
      <c r="Y27">
        <f>(AT27*ROUND(0.7207,7))</f>
        <v>0.43241999999999997</v>
      </c>
      <c r="AA27">
        <v>0</v>
      </c>
      <c r="AB27">
        <v>0</v>
      </c>
      <c r="AC27">
        <v>0</v>
      </c>
      <c r="AD27">
        <v>154</v>
      </c>
      <c r="AE27">
        <v>0</v>
      </c>
      <c r="AF27">
        <v>0</v>
      </c>
      <c r="AG27">
        <v>0</v>
      </c>
      <c r="AH27">
        <v>154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0.6</v>
      </c>
      <c r="AU27" t="s">
        <v>110</v>
      </c>
      <c r="AV27">
        <v>1</v>
      </c>
      <c r="AW27">
        <v>2</v>
      </c>
      <c r="AX27">
        <v>356714037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ROUND(AT27*Source!I74*AH27*AL27,2)</f>
        <v>92.4</v>
      </c>
      <c r="CV27">
        <f>ROUND(Y27*Source!I74,7)</f>
        <v>0.43242000000000003</v>
      </c>
      <c r="CW27">
        <v>0</v>
      </c>
      <c r="CX27">
        <f>ROUND(Y27*Source!I74,7)</f>
        <v>0.43242000000000003</v>
      </c>
      <c r="CY27">
        <f>AD27</f>
        <v>154</v>
      </c>
      <c r="CZ27">
        <f>AH27</f>
        <v>154</v>
      </c>
      <c r="DA27">
        <f>AL27</f>
        <v>1</v>
      </c>
      <c r="DB27">
        <f>ROUND((ROUND(AT27*CZ27,2)*ROUND(0.7207,7)),6)</f>
        <v>66.592680000000001</v>
      </c>
      <c r="DC27">
        <f>ROUND((ROUND(AT27*AG27,2)*ROUND(0.7207,7)),6)</f>
        <v>0</v>
      </c>
      <c r="DD27" t="s">
        <v>3</v>
      </c>
      <c r="DE27" t="s">
        <v>3</v>
      </c>
      <c r="DF27">
        <f t="shared" si="0"/>
        <v>0</v>
      </c>
      <c r="DG27">
        <f t="shared" si="1"/>
        <v>0</v>
      </c>
      <c r="DH27">
        <f t="shared" si="2"/>
        <v>0</v>
      </c>
      <c r="DI27">
        <f t="shared" si="3"/>
        <v>66.59</v>
      </c>
      <c r="DJ27">
        <f>DI27</f>
        <v>66.59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ROW(Source!A74)</f>
        <v>74</v>
      </c>
      <c r="B28">
        <v>356713676</v>
      </c>
      <c r="C28">
        <v>356714030</v>
      </c>
      <c r="D28">
        <v>295270360</v>
      </c>
      <c r="E28">
        <v>1</v>
      </c>
      <c r="F28">
        <v>1</v>
      </c>
      <c r="G28">
        <v>1</v>
      </c>
      <c r="H28">
        <v>2</v>
      </c>
      <c r="I28" t="s">
        <v>218</v>
      </c>
      <c r="J28" t="s">
        <v>219</v>
      </c>
      <c r="K28" t="s">
        <v>220</v>
      </c>
      <c r="L28">
        <v>1368</v>
      </c>
      <c r="N28">
        <v>1011</v>
      </c>
      <c r="O28" t="s">
        <v>208</v>
      </c>
      <c r="P28" t="s">
        <v>208</v>
      </c>
      <c r="Q28">
        <v>1</v>
      </c>
      <c r="W28">
        <v>0</v>
      </c>
      <c r="X28">
        <v>1386156910</v>
      </c>
      <c r="Y28">
        <f>(AT28*ROUND(0.7207,7))</f>
        <v>0.10810499999999999</v>
      </c>
      <c r="AA28">
        <v>0</v>
      </c>
      <c r="AB28">
        <v>411.9</v>
      </c>
      <c r="AC28">
        <v>0</v>
      </c>
      <c r="AD28">
        <v>0</v>
      </c>
      <c r="AE28">
        <v>0</v>
      </c>
      <c r="AF28">
        <v>411.9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0.15</v>
      </c>
      <c r="AU28" t="s">
        <v>110</v>
      </c>
      <c r="AV28">
        <v>0</v>
      </c>
      <c r="AW28">
        <v>2</v>
      </c>
      <c r="AX28">
        <v>356714038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ROUND(Y28*Source!I74*DO28,7)</f>
        <v>0</v>
      </c>
      <c r="CX28">
        <f>ROUND(Y28*Source!I74,7)</f>
        <v>0.10810500000000001</v>
      </c>
      <c r="CY28">
        <f>AB28</f>
        <v>411.9</v>
      </c>
      <c r="CZ28">
        <f>AF28</f>
        <v>411.9</v>
      </c>
      <c r="DA28">
        <f>AJ28</f>
        <v>1</v>
      </c>
      <c r="DB28">
        <f>ROUND((ROUND(AT28*CZ28,2)*ROUND(0.7207,7)),6)</f>
        <v>44.532052999999998</v>
      </c>
      <c r="DC28">
        <f>ROUND((ROUND(AT28*AG28,2)*ROUND(0.7207,7)),6)</f>
        <v>0</v>
      </c>
      <c r="DD28" t="s">
        <v>3</v>
      </c>
      <c r="DE28" t="s">
        <v>3</v>
      </c>
      <c r="DF28">
        <f t="shared" si="0"/>
        <v>0</v>
      </c>
      <c r="DG28">
        <f t="shared" si="1"/>
        <v>44.53</v>
      </c>
      <c r="DH28">
        <f t="shared" si="2"/>
        <v>0</v>
      </c>
      <c r="DI28">
        <f t="shared" si="3"/>
        <v>0</v>
      </c>
      <c r="DJ28">
        <f>DG28</f>
        <v>44.53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ROW(Source!A74)</f>
        <v>74</v>
      </c>
      <c r="B29">
        <v>356713676</v>
      </c>
      <c r="C29">
        <v>356714030</v>
      </c>
      <c r="D29">
        <v>295270485</v>
      </c>
      <c r="E29">
        <v>1</v>
      </c>
      <c r="F29">
        <v>1</v>
      </c>
      <c r="G29">
        <v>1</v>
      </c>
      <c r="H29">
        <v>3</v>
      </c>
      <c r="I29" t="s">
        <v>209</v>
      </c>
      <c r="J29" t="s">
        <v>210</v>
      </c>
      <c r="K29" t="s">
        <v>211</v>
      </c>
      <c r="L29">
        <v>1296</v>
      </c>
      <c r="N29">
        <v>1002</v>
      </c>
      <c r="O29" t="s">
        <v>212</v>
      </c>
      <c r="P29" t="s">
        <v>212</v>
      </c>
      <c r="Q29">
        <v>1</v>
      </c>
      <c r="W29">
        <v>0</v>
      </c>
      <c r="X29">
        <v>1489122632</v>
      </c>
      <c r="Y29">
        <f>(AT29*ROUND(0,7))</f>
        <v>0</v>
      </c>
      <c r="AA29">
        <v>36.700000000000003</v>
      </c>
      <c r="AB29">
        <v>0</v>
      </c>
      <c r="AC29">
        <v>0</v>
      </c>
      <c r="AD29">
        <v>0</v>
      </c>
      <c r="AE29">
        <v>36.700000000000003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0.08</v>
      </c>
      <c r="AU29" t="s">
        <v>24</v>
      </c>
      <c r="AV29">
        <v>0</v>
      </c>
      <c r="AW29">
        <v>2</v>
      </c>
      <c r="AX29">
        <v>356714039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ROUND(Y29*Source!I74,7)</f>
        <v>0</v>
      </c>
      <c r="CY29">
        <f>AA29</f>
        <v>36.700000000000003</v>
      </c>
      <c r="CZ29">
        <f>AE29</f>
        <v>36.700000000000003</v>
      </c>
      <c r="DA29">
        <f>AI29</f>
        <v>1</v>
      </c>
      <c r="DB29">
        <f>ROUND((ROUND(AT29*CZ29,2)*ROUND(0,7)),6)</f>
        <v>0</v>
      </c>
      <c r="DC29">
        <f>ROUND((ROUND(AT29*AG29,2)*ROUND(0,7)),6)</f>
        <v>0</v>
      </c>
      <c r="DD29" t="s">
        <v>3</v>
      </c>
      <c r="DE29" t="s">
        <v>3</v>
      </c>
      <c r="DF29">
        <f t="shared" si="0"/>
        <v>0</v>
      </c>
      <c r="DG29">
        <f t="shared" si="1"/>
        <v>0</v>
      </c>
      <c r="DH29">
        <f t="shared" si="2"/>
        <v>0</v>
      </c>
      <c r="DI29">
        <f t="shared" si="3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ROW(Source!A74)</f>
        <v>74</v>
      </c>
      <c r="B30">
        <v>356713676</v>
      </c>
      <c r="C30">
        <v>356714030</v>
      </c>
      <c r="D30">
        <v>295270515</v>
      </c>
      <c r="E30">
        <v>1</v>
      </c>
      <c r="F30">
        <v>1</v>
      </c>
      <c r="G30">
        <v>1</v>
      </c>
      <c r="H30">
        <v>3</v>
      </c>
      <c r="I30" t="s">
        <v>213</v>
      </c>
      <c r="J30" t="s">
        <v>214</v>
      </c>
      <c r="K30" t="s">
        <v>215</v>
      </c>
      <c r="L30">
        <v>1296</v>
      </c>
      <c r="N30">
        <v>1002</v>
      </c>
      <c r="O30" t="s">
        <v>212</v>
      </c>
      <c r="P30" t="s">
        <v>212</v>
      </c>
      <c r="Q30">
        <v>1</v>
      </c>
      <c r="W30">
        <v>0</v>
      </c>
      <c r="X30">
        <v>-518241967</v>
      </c>
      <c r="Y30">
        <f>(AT30*ROUND(0,7))</f>
        <v>0</v>
      </c>
      <c r="AA30">
        <v>250</v>
      </c>
      <c r="AB30">
        <v>0</v>
      </c>
      <c r="AC30">
        <v>0</v>
      </c>
      <c r="AD30">
        <v>0</v>
      </c>
      <c r="AE30">
        <v>250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0.02</v>
      </c>
      <c r="AU30" t="s">
        <v>24</v>
      </c>
      <c r="AV30">
        <v>0</v>
      </c>
      <c r="AW30">
        <v>2</v>
      </c>
      <c r="AX30">
        <v>356714040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ROUND(Y30*Source!I74,7)</f>
        <v>0</v>
      </c>
      <c r="CY30">
        <f>AA30</f>
        <v>250</v>
      </c>
      <c r="CZ30">
        <f>AE30</f>
        <v>250</v>
      </c>
      <c r="DA30">
        <f>AI30</f>
        <v>1</v>
      </c>
      <c r="DB30">
        <f>ROUND((ROUND(AT30*CZ30,2)*ROUND(0,7)),6)</f>
        <v>0</v>
      </c>
      <c r="DC30">
        <f>ROUND((ROUND(AT30*AG30,2)*ROUND(0,7)),6)</f>
        <v>0</v>
      </c>
      <c r="DD30" t="s">
        <v>3</v>
      </c>
      <c r="DE30" t="s">
        <v>3</v>
      </c>
      <c r="DF30">
        <f t="shared" si="0"/>
        <v>0</v>
      </c>
      <c r="DG30">
        <f t="shared" si="1"/>
        <v>0</v>
      </c>
      <c r="DH30">
        <f t="shared" si="2"/>
        <v>0</v>
      </c>
      <c r="DI30">
        <f t="shared" si="3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ROW(Source!A75)</f>
        <v>75</v>
      </c>
      <c r="B31">
        <v>356713676</v>
      </c>
      <c r="C31">
        <v>356714041</v>
      </c>
      <c r="D31">
        <v>295312234</v>
      </c>
      <c r="E31">
        <v>1</v>
      </c>
      <c r="F31">
        <v>1</v>
      </c>
      <c r="G31">
        <v>1</v>
      </c>
      <c r="H31">
        <v>1</v>
      </c>
      <c r="I31" t="s">
        <v>216</v>
      </c>
      <c r="J31" t="s">
        <v>3</v>
      </c>
      <c r="K31" t="s">
        <v>217</v>
      </c>
      <c r="L31">
        <v>1369</v>
      </c>
      <c r="N31">
        <v>1013</v>
      </c>
      <c r="O31" t="s">
        <v>202</v>
      </c>
      <c r="P31" t="s">
        <v>202</v>
      </c>
      <c r="Q31">
        <v>1</v>
      </c>
      <c r="W31">
        <v>0</v>
      </c>
      <c r="X31">
        <v>-677457571</v>
      </c>
      <c r="Y31">
        <f>(AT31*ROUND(0.753,7))</f>
        <v>0.14307</v>
      </c>
      <c r="AA31">
        <v>0</v>
      </c>
      <c r="AB31">
        <v>0</v>
      </c>
      <c r="AC31">
        <v>0</v>
      </c>
      <c r="AD31">
        <v>173.4</v>
      </c>
      <c r="AE31">
        <v>0</v>
      </c>
      <c r="AF31">
        <v>0</v>
      </c>
      <c r="AG31">
        <v>0</v>
      </c>
      <c r="AH31">
        <v>173.4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0.19</v>
      </c>
      <c r="AU31" t="s">
        <v>115</v>
      </c>
      <c r="AV31">
        <v>2</v>
      </c>
      <c r="AW31">
        <v>2</v>
      </c>
      <c r="AX31">
        <v>356714047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ROUND(Y31*Source!I75,7)</f>
        <v>0.14307</v>
      </c>
      <c r="CY31">
        <f>AD31</f>
        <v>173.4</v>
      </c>
      <c r="CZ31">
        <f>AH31</f>
        <v>173.4</v>
      </c>
      <c r="DA31">
        <f>AL31</f>
        <v>1</v>
      </c>
      <c r="DB31">
        <f>ROUND((ROUND(AT31*CZ31,2)*ROUND(0.753,7)),6)</f>
        <v>24.811350000000001</v>
      </c>
      <c r="DC31">
        <f>ROUND((ROUND(AT31*AG31,2)*ROUND(0.753,7)),6)</f>
        <v>0</v>
      </c>
      <c r="DD31" t="s">
        <v>3</v>
      </c>
      <c r="DE31" t="s">
        <v>3</v>
      </c>
      <c r="DF31">
        <f t="shared" si="0"/>
        <v>0</v>
      </c>
      <c r="DG31">
        <f t="shared" si="1"/>
        <v>0</v>
      </c>
      <c r="DH31">
        <f t="shared" si="2"/>
        <v>0</v>
      </c>
      <c r="DI31">
        <f t="shared" si="3"/>
        <v>24.81</v>
      </c>
      <c r="DJ31">
        <f>DI31</f>
        <v>24.81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ROW(Source!A75)</f>
        <v>75</v>
      </c>
      <c r="B32">
        <v>356713676</v>
      </c>
      <c r="C32">
        <v>356714041</v>
      </c>
      <c r="D32">
        <v>295312235</v>
      </c>
      <c r="E32">
        <v>1</v>
      </c>
      <c r="F32">
        <v>1</v>
      </c>
      <c r="G32">
        <v>1</v>
      </c>
      <c r="H32">
        <v>1</v>
      </c>
      <c r="I32" t="s">
        <v>203</v>
      </c>
      <c r="J32" t="s">
        <v>3</v>
      </c>
      <c r="K32" t="s">
        <v>204</v>
      </c>
      <c r="L32">
        <v>1369</v>
      </c>
      <c r="N32">
        <v>1013</v>
      </c>
      <c r="O32" t="s">
        <v>202</v>
      </c>
      <c r="P32" t="s">
        <v>202</v>
      </c>
      <c r="Q32">
        <v>1</v>
      </c>
      <c r="W32">
        <v>0</v>
      </c>
      <c r="X32">
        <v>-375180380</v>
      </c>
      <c r="Y32">
        <f>(AT32*ROUND(0.753,7))</f>
        <v>0.58733999999999997</v>
      </c>
      <c r="AA32">
        <v>0</v>
      </c>
      <c r="AB32">
        <v>0</v>
      </c>
      <c r="AC32">
        <v>0</v>
      </c>
      <c r="AD32">
        <v>154</v>
      </c>
      <c r="AE32">
        <v>0</v>
      </c>
      <c r="AF32">
        <v>0</v>
      </c>
      <c r="AG32">
        <v>0</v>
      </c>
      <c r="AH32">
        <v>154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0.78</v>
      </c>
      <c r="AU32" t="s">
        <v>115</v>
      </c>
      <c r="AV32">
        <v>1</v>
      </c>
      <c r="AW32">
        <v>2</v>
      </c>
      <c r="AX32">
        <v>356714048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ROUND(AT32*Source!I75*AH32*AL32,2)</f>
        <v>120.12</v>
      </c>
      <c r="CV32">
        <f>ROUND(Y32*Source!I75,7)</f>
        <v>0.58733999999999997</v>
      </c>
      <c r="CW32">
        <v>0</v>
      </c>
      <c r="CX32">
        <f>ROUND(Y32*Source!I75,7)</f>
        <v>0.58733999999999997</v>
      </c>
      <c r="CY32">
        <f>AD32</f>
        <v>154</v>
      </c>
      <c r="CZ32">
        <f>AH32</f>
        <v>154</v>
      </c>
      <c r="DA32">
        <f>AL32</f>
        <v>1</v>
      </c>
      <c r="DB32">
        <f>ROUND((ROUND(AT32*CZ32,2)*ROUND(0.753,7)),6)</f>
        <v>90.450360000000003</v>
      </c>
      <c r="DC32">
        <f>ROUND((ROUND(AT32*AG32,2)*ROUND(0.753,7)),6)</f>
        <v>0</v>
      </c>
      <c r="DD32" t="s">
        <v>3</v>
      </c>
      <c r="DE32" t="s">
        <v>3</v>
      </c>
      <c r="DF32">
        <f t="shared" si="0"/>
        <v>0</v>
      </c>
      <c r="DG32">
        <f t="shared" si="1"/>
        <v>0</v>
      </c>
      <c r="DH32">
        <f t="shared" si="2"/>
        <v>0</v>
      </c>
      <c r="DI32">
        <f t="shared" si="3"/>
        <v>90.45</v>
      </c>
      <c r="DJ32">
        <f>DI32</f>
        <v>90.45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ROW(Source!A75)</f>
        <v>75</v>
      </c>
      <c r="B33">
        <v>356713676</v>
      </c>
      <c r="C33">
        <v>356714041</v>
      </c>
      <c r="D33">
        <v>295270360</v>
      </c>
      <c r="E33">
        <v>1</v>
      </c>
      <c r="F33">
        <v>1</v>
      </c>
      <c r="G33">
        <v>1</v>
      </c>
      <c r="H33">
        <v>2</v>
      </c>
      <c r="I33" t="s">
        <v>218</v>
      </c>
      <c r="J33" t="s">
        <v>219</v>
      </c>
      <c r="K33" t="s">
        <v>220</v>
      </c>
      <c r="L33">
        <v>1368</v>
      </c>
      <c r="N33">
        <v>1011</v>
      </c>
      <c r="O33" t="s">
        <v>208</v>
      </c>
      <c r="P33" t="s">
        <v>208</v>
      </c>
      <c r="Q33">
        <v>1</v>
      </c>
      <c r="W33">
        <v>0</v>
      </c>
      <c r="X33">
        <v>1386156910</v>
      </c>
      <c r="Y33">
        <f>(AT33*ROUND(0.753,7))</f>
        <v>0.14307</v>
      </c>
      <c r="AA33">
        <v>0</v>
      </c>
      <c r="AB33">
        <v>411.9</v>
      </c>
      <c r="AC33">
        <v>0</v>
      </c>
      <c r="AD33">
        <v>0</v>
      </c>
      <c r="AE33">
        <v>0</v>
      </c>
      <c r="AF33">
        <v>411.9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0.19</v>
      </c>
      <c r="AU33" t="s">
        <v>115</v>
      </c>
      <c r="AV33">
        <v>0</v>
      </c>
      <c r="AW33">
        <v>2</v>
      </c>
      <c r="AX33">
        <v>356714049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ROUND(Y33*Source!I75*DO33,7)</f>
        <v>0</v>
      </c>
      <c r="CX33">
        <f>ROUND(Y33*Source!I75,7)</f>
        <v>0.14307</v>
      </c>
      <c r="CY33">
        <f>AB33</f>
        <v>411.9</v>
      </c>
      <c r="CZ33">
        <f>AF33</f>
        <v>411.9</v>
      </c>
      <c r="DA33">
        <f>AJ33</f>
        <v>1</v>
      </c>
      <c r="DB33">
        <f>ROUND((ROUND(AT33*CZ33,2)*ROUND(0.753,7)),6)</f>
        <v>58.929780000000001</v>
      </c>
      <c r="DC33">
        <f>ROUND((ROUND(AT33*AG33,2)*ROUND(0.753,7)),6)</f>
        <v>0</v>
      </c>
      <c r="DD33" t="s">
        <v>3</v>
      </c>
      <c r="DE33" t="s">
        <v>3</v>
      </c>
      <c r="DF33">
        <f t="shared" si="0"/>
        <v>0</v>
      </c>
      <c r="DG33">
        <f t="shared" si="1"/>
        <v>58.93</v>
      </c>
      <c r="DH33">
        <f t="shared" si="2"/>
        <v>0</v>
      </c>
      <c r="DI33">
        <f t="shared" si="3"/>
        <v>0</v>
      </c>
      <c r="DJ33">
        <f>DG33</f>
        <v>58.93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ROW(Source!A75)</f>
        <v>75</v>
      </c>
      <c r="B34">
        <v>356713676</v>
      </c>
      <c r="C34">
        <v>356714041</v>
      </c>
      <c r="D34">
        <v>295270485</v>
      </c>
      <c r="E34">
        <v>1</v>
      </c>
      <c r="F34">
        <v>1</v>
      </c>
      <c r="G34">
        <v>1</v>
      </c>
      <c r="H34">
        <v>3</v>
      </c>
      <c r="I34" t="s">
        <v>209</v>
      </c>
      <c r="J34" t="s">
        <v>210</v>
      </c>
      <c r="K34" t="s">
        <v>211</v>
      </c>
      <c r="L34">
        <v>1296</v>
      </c>
      <c r="N34">
        <v>1002</v>
      </c>
      <c r="O34" t="s">
        <v>212</v>
      </c>
      <c r="P34" t="s">
        <v>212</v>
      </c>
      <c r="Q34">
        <v>1</v>
      </c>
      <c r="W34">
        <v>0</v>
      </c>
      <c r="X34">
        <v>1489122632</v>
      </c>
      <c r="Y34">
        <f>(AT34*ROUND(0,7))</f>
        <v>0</v>
      </c>
      <c r="AA34">
        <v>36.700000000000003</v>
      </c>
      <c r="AB34">
        <v>0</v>
      </c>
      <c r="AC34">
        <v>0</v>
      </c>
      <c r="AD34">
        <v>0</v>
      </c>
      <c r="AE34">
        <v>36.700000000000003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0.11</v>
      </c>
      <c r="AU34" t="s">
        <v>24</v>
      </c>
      <c r="AV34">
        <v>0</v>
      </c>
      <c r="AW34">
        <v>2</v>
      </c>
      <c r="AX34">
        <v>356714050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ROUND(Y34*Source!I75,7)</f>
        <v>0</v>
      </c>
      <c r="CY34">
        <f>AA34</f>
        <v>36.700000000000003</v>
      </c>
      <c r="CZ34">
        <f>AE34</f>
        <v>36.700000000000003</v>
      </c>
      <c r="DA34">
        <f>AI34</f>
        <v>1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 t="shared" si="0"/>
        <v>0</v>
      </c>
      <c r="DG34">
        <f t="shared" si="1"/>
        <v>0</v>
      </c>
      <c r="DH34">
        <f t="shared" si="2"/>
        <v>0</v>
      </c>
      <c r="DI34">
        <f t="shared" si="3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ROW(Source!A75)</f>
        <v>75</v>
      </c>
      <c r="B35">
        <v>356713676</v>
      </c>
      <c r="C35">
        <v>356714041</v>
      </c>
      <c r="D35">
        <v>295270515</v>
      </c>
      <c r="E35">
        <v>1</v>
      </c>
      <c r="F35">
        <v>1</v>
      </c>
      <c r="G35">
        <v>1</v>
      </c>
      <c r="H35">
        <v>3</v>
      </c>
      <c r="I35" t="s">
        <v>213</v>
      </c>
      <c r="J35" t="s">
        <v>214</v>
      </c>
      <c r="K35" t="s">
        <v>215</v>
      </c>
      <c r="L35">
        <v>1296</v>
      </c>
      <c r="N35">
        <v>1002</v>
      </c>
      <c r="O35" t="s">
        <v>212</v>
      </c>
      <c r="P35" t="s">
        <v>212</v>
      </c>
      <c r="Q35">
        <v>1</v>
      </c>
      <c r="W35">
        <v>0</v>
      </c>
      <c r="X35">
        <v>-518241967</v>
      </c>
      <c r="Y35">
        <f>(AT35*ROUND(0,7))</f>
        <v>0</v>
      </c>
      <c r="AA35">
        <v>250</v>
      </c>
      <c r="AB35">
        <v>0</v>
      </c>
      <c r="AC35">
        <v>0</v>
      </c>
      <c r="AD35">
        <v>0</v>
      </c>
      <c r="AE35">
        <v>250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0.02</v>
      </c>
      <c r="AU35" t="s">
        <v>24</v>
      </c>
      <c r="AV35">
        <v>0</v>
      </c>
      <c r="AW35">
        <v>2</v>
      </c>
      <c r="AX35">
        <v>356714051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ROUND(Y35*Source!I75,7)</f>
        <v>0</v>
      </c>
      <c r="CY35">
        <f>AA35</f>
        <v>250</v>
      </c>
      <c r="CZ35">
        <f>AE35</f>
        <v>250</v>
      </c>
      <c r="DA35">
        <f>AI35</f>
        <v>1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 t="shared" si="0"/>
        <v>0</v>
      </c>
      <c r="DG35">
        <f t="shared" si="1"/>
        <v>0</v>
      </c>
      <c r="DH35">
        <f t="shared" si="2"/>
        <v>0</v>
      </c>
      <c r="DI35">
        <f t="shared" si="3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ROW(Source!A76)</f>
        <v>76</v>
      </c>
      <c r="B36">
        <v>356713676</v>
      </c>
      <c r="C36">
        <v>356714052</v>
      </c>
      <c r="D36">
        <v>295312234</v>
      </c>
      <c r="E36">
        <v>1</v>
      </c>
      <c r="F36">
        <v>1</v>
      </c>
      <c r="G36">
        <v>1</v>
      </c>
      <c r="H36">
        <v>1</v>
      </c>
      <c r="I36" t="s">
        <v>216</v>
      </c>
      <c r="J36" t="s">
        <v>3</v>
      </c>
      <c r="K36" t="s">
        <v>217</v>
      </c>
      <c r="L36">
        <v>1369</v>
      </c>
      <c r="N36">
        <v>1013</v>
      </c>
      <c r="O36" t="s">
        <v>202</v>
      </c>
      <c r="P36" t="s">
        <v>202</v>
      </c>
      <c r="Q36">
        <v>1</v>
      </c>
      <c r="W36">
        <v>0</v>
      </c>
      <c r="X36">
        <v>-677457571</v>
      </c>
      <c r="Y36">
        <f>(AT36*ROUND(0.74,7))</f>
        <v>0.19980000000000001</v>
      </c>
      <c r="AA36">
        <v>0</v>
      </c>
      <c r="AB36">
        <v>0</v>
      </c>
      <c r="AC36">
        <v>0</v>
      </c>
      <c r="AD36">
        <v>173.4</v>
      </c>
      <c r="AE36">
        <v>0</v>
      </c>
      <c r="AF36">
        <v>0</v>
      </c>
      <c r="AG36">
        <v>0</v>
      </c>
      <c r="AH36">
        <v>173.4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0.27</v>
      </c>
      <c r="AU36" t="s">
        <v>120</v>
      </c>
      <c r="AV36">
        <v>2</v>
      </c>
      <c r="AW36">
        <v>2</v>
      </c>
      <c r="AX36">
        <v>356714058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ROUND(Y36*Source!I76,7)</f>
        <v>0.19980000000000001</v>
      </c>
      <c r="CY36">
        <f>AD36</f>
        <v>173.4</v>
      </c>
      <c r="CZ36">
        <f>AH36</f>
        <v>173.4</v>
      </c>
      <c r="DA36">
        <f>AL36</f>
        <v>1</v>
      </c>
      <c r="DB36">
        <f>ROUND((ROUND(AT36*CZ36,2)*ROUND(0.74,7)),6)</f>
        <v>34.646799999999999</v>
      </c>
      <c r="DC36">
        <f>ROUND((ROUND(AT36*AG36,2)*ROUND(0.74,7)),6)</f>
        <v>0</v>
      </c>
      <c r="DD36" t="s">
        <v>3</v>
      </c>
      <c r="DE36" t="s">
        <v>3</v>
      </c>
      <c r="DF36">
        <f t="shared" si="0"/>
        <v>0</v>
      </c>
      <c r="DG36">
        <f t="shared" si="1"/>
        <v>0</v>
      </c>
      <c r="DH36">
        <f t="shared" si="2"/>
        <v>0</v>
      </c>
      <c r="DI36">
        <f t="shared" si="3"/>
        <v>34.65</v>
      </c>
      <c r="DJ36">
        <f>DI36</f>
        <v>34.65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ROW(Source!A76)</f>
        <v>76</v>
      </c>
      <c r="B37">
        <v>356713676</v>
      </c>
      <c r="C37">
        <v>356714052</v>
      </c>
      <c r="D37">
        <v>295312235</v>
      </c>
      <c r="E37">
        <v>1</v>
      </c>
      <c r="F37">
        <v>1</v>
      </c>
      <c r="G37">
        <v>1</v>
      </c>
      <c r="H37">
        <v>1</v>
      </c>
      <c r="I37" t="s">
        <v>203</v>
      </c>
      <c r="J37" t="s">
        <v>3</v>
      </c>
      <c r="K37" t="s">
        <v>204</v>
      </c>
      <c r="L37">
        <v>1369</v>
      </c>
      <c r="N37">
        <v>1013</v>
      </c>
      <c r="O37" t="s">
        <v>202</v>
      </c>
      <c r="P37" t="s">
        <v>202</v>
      </c>
      <c r="Q37">
        <v>1</v>
      </c>
      <c r="W37">
        <v>0</v>
      </c>
      <c r="X37">
        <v>-375180380</v>
      </c>
      <c r="Y37">
        <f>(AT37*ROUND(0.74,7))</f>
        <v>0.79920000000000002</v>
      </c>
      <c r="AA37">
        <v>0</v>
      </c>
      <c r="AB37">
        <v>0</v>
      </c>
      <c r="AC37">
        <v>0</v>
      </c>
      <c r="AD37">
        <v>154</v>
      </c>
      <c r="AE37">
        <v>0</v>
      </c>
      <c r="AF37">
        <v>0</v>
      </c>
      <c r="AG37">
        <v>0</v>
      </c>
      <c r="AH37">
        <v>154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1.08</v>
      </c>
      <c r="AU37" t="s">
        <v>120</v>
      </c>
      <c r="AV37">
        <v>1</v>
      </c>
      <c r="AW37">
        <v>2</v>
      </c>
      <c r="AX37">
        <v>356714059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ROUND(AT37*Source!I76*AH37*AL37,2)</f>
        <v>166.32</v>
      </c>
      <c r="CV37">
        <f>ROUND(Y37*Source!I76,7)</f>
        <v>0.79920000000000002</v>
      </c>
      <c r="CW37">
        <v>0</v>
      </c>
      <c r="CX37">
        <f>ROUND(Y37*Source!I76,7)</f>
        <v>0.79920000000000002</v>
      </c>
      <c r="CY37">
        <f>AD37</f>
        <v>154</v>
      </c>
      <c r="CZ37">
        <f>AH37</f>
        <v>154</v>
      </c>
      <c r="DA37">
        <f>AL37</f>
        <v>1</v>
      </c>
      <c r="DB37">
        <f>ROUND((ROUND(AT37*CZ37,2)*ROUND(0.74,7)),6)</f>
        <v>123.07680000000001</v>
      </c>
      <c r="DC37">
        <f>ROUND((ROUND(AT37*AG37,2)*ROUND(0.74,7)),6)</f>
        <v>0</v>
      </c>
      <c r="DD37" t="s">
        <v>3</v>
      </c>
      <c r="DE37" t="s">
        <v>3</v>
      </c>
      <c r="DF37">
        <f t="shared" si="0"/>
        <v>0</v>
      </c>
      <c r="DG37">
        <f t="shared" si="1"/>
        <v>0</v>
      </c>
      <c r="DH37">
        <f t="shared" si="2"/>
        <v>0</v>
      </c>
      <c r="DI37">
        <f t="shared" si="3"/>
        <v>123.08</v>
      </c>
      <c r="DJ37">
        <f>DI37</f>
        <v>123.08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ROW(Source!A76)</f>
        <v>76</v>
      </c>
      <c r="B38">
        <v>356713676</v>
      </c>
      <c r="C38">
        <v>356714052</v>
      </c>
      <c r="D38">
        <v>295270360</v>
      </c>
      <c r="E38">
        <v>1</v>
      </c>
      <c r="F38">
        <v>1</v>
      </c>
      <c r="G38">
        <v>1</v>
      </c>
      <c r="H38">
        <v>2</v>
      </c>
      <c r="I38" t="s">
        <v>218</v>
      </c>
      <c r="J38" t="s">
        <v>219</v>
      </c>
      <c r="K38" t="s">
        <v>220</v>
      </c>
      <c r="L38">
        <v>1368</v>
      </c>
      <c r="N38">
        <v>1011</v>
      </c>
      <c r="O38" t="s">
        <v>208</v>
      </c>
      <c r="P38" t="s">
        <v>208</v>
      </c>
      <c r="Q38">
        <v>1</v>
      </c>
      <c r="W38">
        <v>0</v>
      </c>
      <c r="X38">
        <v>1386156910</v>
      </c>
      <c r="Y38">
        <f>(AT38*ROUND(0.74,7))</f>
        <v>0.19980000000000001</v>
      </c>
      <c r="AA38">
        <v>0</v>
      </c>
      <c r="AB38">
        <v>411.9</v>
      </c>
      <c r="AC38">
        <v>0</v>
      </c>
      <c r="AD38">
        <v>0</v>
      </c>
      <c r="AE38">
        <v>0</v>
      </c>
      <c r="AF38">
        <v>411.9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0.27</v>
      </c>
      <c r="AU38" t="s">
        <v>120</v>
      </c>
      <c r="AV38">
        <v>0</v>
      </c>
      <c r="AW38">
        <v>2</v>
      </c>
      <c r="AX38">
        <v>356714060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ROUND(Y38*Source!I76*DO38,7)</f>
        <v>0</v>
      </c>
      <c r="CX38">
        <f>ROUND(Y38*Source!I76,7)</f>
        <v>0.19980000000000001</v>
      </c>
      <c r="CY38">
        <f>AB38</f>
        <v>411.9</v>
      </c>
      <c r="CZ38">
        <f>AF38</f>
        <v>411.9</v>
      </c>
      <c r="DA38">
        <f>AJ38</f>
        <v>1</v>
      </c>
      <c r="DB38">
        <f>ROUND((ROUND(AT38*CZ38,2)*ROUND(0.74,7)),6)</f>
        <v>82.295400000000001</v>
      </c>
      <c r="DC38">
        <f>ROUND((ROUND(AT38*AG38,2)*ROUND(0.74,7)),6)</f>
        <v>0</v>
      </c>
      <c r="DD38" t="s">
        <v>3</v>
      </c>
      <c r="DE38" t="s">
        <v>3</v>
      </c>
      <c r="DF38">
        <f t="shared" si="0"/>
        <v>0</v>
      </c>
      <c r="DG38">
        <f t="shared" si="1"/>
        <v>82.3</v>
      </c>
      <c r="DH38">
        <f t="shared" si="2"/>
        <v>0</v>
      </c>
      <c r="DI38">
        <f t="shared" si="3"/>
        <v>0</v>
      </c>
      <c r="DJ38">
        <f>DG38</f>
        <v>82.3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ROW(Source!A76)</f>
        <v>76</v>
      </c>
      <c r="B39">
        <v>356713676</v>
      </c>
      <c r="C39">
        <v>356714052</v>
      </c>
      <c r="D39">
        <v>295270485</v>
      </c>
      <c r="E39">
        <v>1</v>
      </c>
      <c r="F39">
        <v>1</v>
      </c>
      <c r="G39">
        <v>1</v>
      </c>
      <c r="H39">
        <v>3</v>
      </c>
      <c r="I39" t="s">
        <v>209</v>
      </c>
      <c r="J39" t="s">
        <v>210</v>
      </c>
      <c r="K39" t="s">
        <v>211</v>
      </c>
      <c r="L39">
        <v>1296</v>
      </c>
      <c r="N39">
        <v>1002</v>
      </c>
      <c r="O39" t="s">
        <v>212</v>
      </c>
      <c r="P39" t="s">
        <v>212</v>
      </c>
      <c r="Q39">
        <v>1</v>
      </c>
      <c r="W39">
        <v>0</v>
      </c>
      <c r="X39">
        <v>1489122632</v>
      </c>
      <c r="Y39">
        <f>(AT39*ROUND(0,7))</f>
        <v>0</v>
      </c>
      <c r="AA39">
        <v>36.700000000000003</v>
      </c>
      <c r="AB39">
        <v>0</v>
      </c>
      <c r="AC39">
        <v>0</v>
      </c>
      <c r="AD39">
        <v>0</v>
      </c>
      <c r="AE39">
        <v>36.700000000000003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0.14000000000000001</v>
      </c>
      <c r="AU39" t="s">
        <v>24</v>
      </c>
      <c r="AV39">
        <v>0</v>
      </c>
      <c r="AW39">
        <v>2</v>
      </c>
      <c r="AX39">
        <v>356714061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ROUND(Y39*Source!I76,7)</f>
        <v>0</v>
      </c>
      <c r="CY39">
        <f>AA39</f>
        <v>36.700000000000003</v>
      </c>
      <c r="CZ39">
        <f>AE39</f>
        <v>36.700000000000003</v>
      </c>
      <c r="DA39">
        <f>AI39</f>
        <v>1</v>
      </c>
      <c r="DB39">
        <f>ROUND((ROUND(AT39*CZ39,2)*ROUND(0,7)),6)</f>
        <v>0</v>
      </c>
      <c r="DC39">
        <f>ROUND((ROUND(AT39*AG39,2)*ROUND(0,7)),6)</f>
        <v>0</v>
      </c>
      <c r="DD39" t="s">
        <v>3</v>
      </c>
      <c r="DE39" t="s">
        <v>3</v>
      </c>
      <c r="DF39">
        <f t="shared" si="0"/>
        <v>0</v>
      </c>
      <c r="DG39">
        <f t="shared" si="1"/>
        <v>0</v>
      </c>
      <c r="DH39">
        <f t="shared" si="2"/>
        <v>0</v>
      </c>
      <c r="DI39">
        <f t="shared" si="3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ROW(Source!A76)</f>
        <v>76</v>
      </c>
      <c r="B40">
        <v>356713676</v>
      </c>
      <c r="C40">
        <v>356714052</v>
      </c>
      <c r="D40">
        <v>295270515</v>
      </c>
      <c r="E40">
        <v>1</v>
      </c>
      <c r="F40">
        <v>1</v>
      </c>
      <c r="G40">
        <v>1</v>
      </c>
      <c r="H40">
        <v>3</v>
      </c>
      <c r="I40" t="s">
        <v>213</v>
      </c>
      <c r="J40" t="s">
        <v>214</v>
      </c>
      <c r="K40" t="s">
        <v>215</v>
      </c>
      <c r="L40">
        <v>1296</v>
      </c>
      <c r="N40">
        <v>1002</v>
      </c>
      <c r="O40" t="s">
        <v>212</v>
      </c>
      <c r="P40" t="s">
        <v>212</v>
      </c>
      <c r="Q40">
        <v>1</v>
      </c>
      <c r="W40">
        <v>0</v>
      </c>
      <c r="X40">
        <v>-518241967</v>
      </c>
      <c r="Y40">
        <f>(AT40*ROUND(0,7))</f>
        <v>0</v>
      </c>
      <c r="AA40">
        <v>250</v>
      </c>
      <c r="AB40">
        <v>0</v>
      </c>
      <c r="AC40">
        <v>0</v>
      </c>
      <c r="AD40">
        <v>0</v>
      </c>
      <c r="AE40">
        <v>250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0.03</v>
      </c>
      <c r="AU40" t="s">
        <v>24</v>
      </c>
      <c r="AV40">
        <v>0</v>
      </c>
      <c r="AW40">
        <v>2</v>
      </c>
      <c r="AX40">
        <v>356714062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ROUND(Y40*Source!I76,7)</f>
        <v>0</v>
      </c>
      <c r="CY40">
        <f>AA40</f>
        <v>250</v>
      </c>
      <c r="CZ40">
        <f>AE40</f>
        <v>250</v>
      </c>
      <c r="DA40">
        <f>AI40</f>
        <v>1</v>
      </c>
      <c r="DB40">
        <f>ROUND((ROUND(AT40*CZ40,2)*ROUND(0,7)),6)</f>
        <v>0</v>
      </c>
      <c r="DC40">
        <f>ROUND((ROUND(AT40*AG40,2)*ROUND(0,7)),6)</f>
        <v>0</v>
      </c>
      <c r="DD40" t="s">
        <v>3</v>
      </c>
      <c r="DE40" t="s">
        <v>3</v>
      </c>
      <c r="DF40">
        <f t="shared" si="0"/>
        <v>0</v>
      </c>
      <c r="DG40">
        <f t="shared" si="1"/>
        <v>0</v>
      </c>
      <c r="DH40">
        <f t="shared" si="2"/>
        <v>0</v>
      </c>
      <c r="DI40">
        <f t="shared" si="3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ROW(Source!A34)</f>
        <v>34</v>
      </c>
      <c r="B1">
        <v>373342156</v>
      </c>
      <c r="C1">
        <v>373342155</v>
      </c>
      <c r="D1">
        <v>295360131</v>
      </c>
      <c r="E1">
        <v>1</v>
      </c>
      <c r="F1">
        <v>1</v>
      </c>
      <c r="G1">
        <v>1</v>
      </c>
      <c r="H1">
        <v>1</v>
      </c>
      <c r="I1" t="s">
        <v>200</v>
      </c>
      <c r="J1" t="s">
        <v>3</v>
      </c>
      <c r="K1" t="s">
        <v>201</v>
      </c>
      <c r="L1">
        <v>1369</v>
      </c>
      <c r="N1">
        <v>1013</v>
      </c>
      <c r="O1" t="s">
        <v>202</v>
      </c>
      <c r="P1" t="s">
        <v>202</v>
      </c>
      <c r="Q1">
        <v>1</v>
      </c>
      <c r="X1">
        <v>0.08</v>
      </c>
      <c r="Y1">
        <v>0</v>
      </c>
      <c r="Z1">
        <v>0</v>
      </c>
      <c r="AA1">
        <v>0</v>
      </c>
      <c r="AB1">
        <v>173.4</v>
      </c>
      <c r="AC1">
        <v>0</v>
      </c>
      <c r="AD1">
        <v>1</v>
      </c>
      <c r="AE1">
        <v>2</v>
      </c>
      <c r="AF1" t="s">
        <v>25</v>
      </c>
      <c r="AG1">
        <v>6.1151999999999998E-2</v>
      </c>
      <c r="AH1">
        <v>2</v>
      </c>
      <c r="AI1">
        <v>373342156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ROW(Source!A34)</f>
        <v>34</v>
      </c>
      <c r="B2">
        <v>373342157</v>
      </c>
      <c r="C2">
        <v>373342155</v>
      </c>
      <c r="D2">
        <v>295312235</v>
      </c>
      <c r="E2">
        <v>1</v>
      </c>
      <c r="F2">
        <v>1</v>
      </c>
      <c r="G2">
        <v>1</v>
      </c>
      <c r="H2">
        <v>1</v>
      </c>
      <c r="I2" t="s">
        <v>203</v>
      </c>
      <c r="J2" t="s">
        <v>3</v>
      </c>
      <c r="K2" t="s">
        <v>204</v>
      </c>
      <c r="L2">
        <v>1369</v>
      </c>
      <c r="N2">
        <v>1013</v>
      </c>
      <c r="O2" t="s">
        <v>202</v>
      </c>
      <c r="P2" t="s">
        <v>202</v>
      </c>
      <c r="Q2">
        <v>1</v>
      </c>
      <c r="X2">
        <v>0.28000000000000003</v>
      </c>
      <c r="Y2">
        <v>0</v>
      </c>
      <c r="Z2">
        <v>0</v>
      </c>
      <c r="AA2">
        <v>0</v>
      </c>
      <c r="AB2">
        <v>154</v>
      </c>
      <c r="AC2">
        <v>0</v>
      </c>
      <c r="AD2">
        <v>1</v>
      </c>
      <c r="AE2">
        <v>1</v>
      </c>
      <c r="AF2" t="s">
        <v>25</v>
      </c>
      <c r="AG2">
        <v>0.214032</v>
      </c>
      <c r="AH2">
        <v>2</v>
      </c>
      <c r="AI2">
        <v>373342157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ROW(Source!A34)</f>
        <v>34</v>
      </c>
      <c r="B3">
        <v>373342158</v>
      </c>
      <c r="C3">
        <v>373342155</v>
      </c>
      <c r="D3">
        <v>295270361</v>
      </c>
      <c r="E3">
        <v>1</v>
      </c>
      <c r="F3">
        <v>1</v>
      </c>
      <c r="G3">
        <v>1</v>
      </c>
      <c r="H3">
        <v>2</v>
      </c>
      <c r="I3" t="s">
        <v>205</v>
      </c>
      <c r="J3" t="s">
        <v>206</v>
      </c>
      <c r="K3" t="s">
        <v>207</v>
      </c>
      <c r="L3">
        <v>1368</v>
      </c>
      <c r="N3">
        <v>1011</v>
      </c>
      <c r="O3" t="s">
        <v>208</v>
      </c>
      <c r="P3" t="s">
        <v>208</v>
      </c>
      <c r="Q3">
        <v>1</v>
      </c>
      <c r="X3">
        <v>0.08</v>
      </c>
      <c r="Y3">
        <v>0</v>
      </c>
      <c r="Z3">
        <v>365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25</v>
      </c>
      <c r="AG3">
        <v>6.1151999999999998E-2</v>
      </c>
      <c r="AH3">
        <v>2</v>
      </c>
      <c r="AI3">
        <v>373342158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ROW(Source!A34)</f>
        <v>34</v>
      </c>
      <c r="B4">
        <v>373342159</v>
      </c>
      <c r="C4">
        <v>373342155</v>
      </c>
      <c r="D4">
        <v>295270485</v>
      </c>
      <c r="E4">
        <v>1</v>
      </c>
      <c r="F4">
        <v>1</v>
      </c>
      <c r="G4">
        <v>1</v>
      </c>
      <c r="H4">
        <v>3</v>
      </c>
      <c r="I4" t="s">
        <v>209</v>
      </c>
      <c r="J4" t="s">
        <v>210</v>
      </c>
      <c r="K4" t="s">
        <v>211</v>
      </c>
      <c r="L4">
        <v>1296</v>
      </c>
      <c r="N4">
        <v>1002</v>
      </c>
      <c r="O4" t="s">
        <v>212</v>
      </c>
      <c r="P4" t="s">
        <v>212</v>
      </c>
      <c r="Q4">
        <v>1</v>
      </c>
      <c r="X4">
        <v>0.04</v>
      </c>
      <c r="Y4">
        <v>36.700000000000003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0</v>
      </c>
      <c r="AH4">
        <v>2</v>
      </c>
      <c r="AI4">
        <v>373342159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ROW(Source!A34)</f>
        <v>34</v>
      </c>
      <c r="B5">
        <v>373342160</v>
      </c>
      <c r="C5">
        <v>373342155</v>
      </c>
      <c r="D5">
        <v>295270515</v>
      </c>
      <c r="E5">
        <v>1</v>
      </c>
      <c r="F5">
        <v>1</v>
      </c>
      <c r="G5">
        <v>1</v>
      </c>
      <c r="H5">
        <v>3</v>
      </c>
      <c r="I5" t="s">
        <v>213</v>
      </c>
      <c r="J5" t="s">
        <v>214</v>
      </c>
      <c r="K5" t="s">
        <v>215</v>
      </c>
      <c r="L5">
        <v>1296</v>
      </c>
      <c r="N5">
        <v>1002</v>
      </c>
      <c r="O5" t="s">
        <v>212</v>
      </c>
      <c r="P5" t="s">
        <v>212</v>
      </c>
      <c r="Q5">
        <v>1</v>
      </c>
      <c r="X5">
        <v>0.01</v>
      </c>
      <c r="Y5">
        <v>250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24</v>
      </c>
      <c r="AG5">
        <v>0</v>
      </c>
      <c r="AH5">
        <v>2</v>
      </c>
      <c r="AI5">
        <v>373342160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ROW(Source!A35)</f>
        <v>35</v>
      </c>
      <c r="B6">
        <v>356713992</v>
      </c>
      <c r="C6">
        <v>356713986</v>
      </c>
      <c r="D6">
        <v>295360131</v>
      </c>
      <c r="E6">
        <v>1</v>
      </c>
      <c r="F6">
        <v>1</v>
      </c>
      <c r="G6">
        <v>1</v>
      </c>
      <c r="H6">
        <v>1</v>
      </c>
      <c r="I6" t="s">
        <v>200</v>
      </c>
      <c r="J6" t="s">
        <v>3</v>
      </c>
      <c r="K6" t="s">
        <v>201</v>
      </c>
      <c r="L6">
        <v>1369</v>
      </c>
      <c r="N6">
        <v>1013</v>
      </c>
      <c r="O6" t="s">
        <v>202</v>
      </c>
      <c r="P6" t="s">
        <v>202</v>
      </c>
      <c r="Q6">
        <v>1</v>
      </c>
      <c r="X6">
        <v>0.14000000000000001</v>
      </c>
      <c r="Y6">
        <v>0</v>
      </c>
      <c r="Z6">
        <v>0</v>
      </c>
      <c r="AA6">
        <v>0</v>
      </c>
      <c r="AB6">
        <v>173.4</v>
      </c>
      <c r="AC6">
        <v>0</v>
      </c>
      <c r="AD6">
        <v>1</v>
      </c>
      <c r="AE6">
        <v>2</v>
      </c>
      <c r="AF6" t="s">
        <v>33</v>
      </c>
      <c r="AG6">
        <v>0.10668000000000001</v>
      </c>
      <c r="AH6">
        <v>2</v>
      </c>
      <c r="AI6">
        <v>356713987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ROW(Source!A35)</f>
        <v>35</v>
      </c>
      <c r="B7">
        <v>356713993</v>
      </c>
      <c r="C7">
        <v>356713986</v>
      </c>
      <c r="D7">
        <v>295312235</v>
      </c>
      <c r="E7">
        <v>1</v>
      </c>
      <c r="F7">
        <v>1</v>
      </c>
      <c r="G7">
        <v>1</v>
      </c>
      <c r="H7">
        <v>1</v>
      </c>
      <c r="I7" t="s">
        <v>203</v>
      </c>
      <c r="J7" t="s">
        <v>3</v>
      </c>
      <c r="K7" t="s">
        <v>204</v>
      </c>
      <c r="L7">
        <v>1369</v>
      </c>
      <c r="N7">
        <v>1013</v>
      </c>
      <c r="O7" t="s">
        <v>202</v>
      </c>
      <c r="P7" t="s">
        <v>202</v>
      </c>
      <c r="Q7">
        <v>1</v>
      </c>
      <c r="X7">
        <v>0.6</v>
      </c>
      <c r="Y7">
        <v>0</v>
      </c>
      <c r="Z7">
        <v>0</v>
      </c>
      <c r="AA7">
        <v>0</v>
      </c>
      <c r="AB7">
        <v>154</v>
      </c>
      <c r="AC7">
        <v>0</v>
      </c>
      <c r="AD7">
        <v>1</v>
      </c>
      <c r="AE7">
        <v>1</v>
      </c>
      <c r="AF7" t="s">
        <v>33</v>
      </c>
      <c r="AG7">
        <v>0.4572</v>
      </c>
      <c r="AH7">
        <v>2</v>
      </c>
      <c r="AI7">
        <v>356713988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ROW(Source!A35)</f>
        <v>35</v>
      </c>
      <c r="B8">
        <v>356713994</v>
      </c>
      <c r="C8">
        <v>356713986</v>
      </c>
      <c r="D8">
        <v>295270361</v>
      </c>
      <c r="E8">
        <v>1</v>
      </c>
      <c r="F8">
        <v>1</v>
      </c>
      <c r="G8">
        <v>1</v>
      </c>
      <c r="H8">
        <v>2</v>
      </c>
      <c r="I8" t="s">
        <v>205</v>
      </c>
      <c r="J8" t="s">
        <v>206</v>
      </c>
      <c r="K8" t="s">
        <v>207</v>
      </c>
      <c r="L8">
        <v>1368</v>
      </c>
      <c r="N8">
        <v>1011</v>
      </c>
      <c r="O8" t="s">
        <v>208</v>
      </c>
      <c r="P8" t="s">
        <v>208</v>
      </c>
      <c r="Q8">
        <v>1</v>
      </c>
      <c r="X8">
        <v>0.14000000000000001</v>
      </c>
      <c r="Y8">
        <v>0</v>
      </c>
      <c r="Z8">
        <v>365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33</v>
      </c>
      <c r="AG8">
        <v>0.10668000000000001</v>
      </c>
      <c r="AH8">
        <v>2</v>
      </c>
      <c r="AI8">
        <v>356713989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ROW(Source!A35)</f>
        <v>35</v>
      </c>
      <c r="B9">
        <v>356713995</v>
      </c>
      <c r="C9">
        <v>356713986</v>
      </c>
      <c r="D9">
        <v>295270485</v>
      </c>
      <c r="E9">
        <v>1</v>
      </c>
      <c r="F9">
        <v>1</v>
      </c>
      <c r="G9">
        <v>1</v>
      </c>
      <c r="H9">
        <v>3</v>
      </c>
      <c r="I9" t="s">
        <v>209</v>
      </c>
      <c r="J9" t="s">
        <v>210</v>
      </c>
      <c r="K9" t="s">
        <v>211</v>
      </c>
      <c r="L9">
        <v>1296</v>
      </c>
      <c r="N9">
        <v>1002</v>
      </c>
      <c r="O9" t="s">
        <v>212</v>
      </c>
      <c r="P9" t="s">
        <v>212</v>
      </c>
      <c r="Q9">
        <v>1</v>
      </c>
      <c r="X9">
        <v>0.06</v>
      </c>
      <c r="Y9">
        <v>36.700000000000003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24</v>
      </c>
      <c r="AG9">
        <v>0</v>
      </c>
      <c r="AH9">
        <v>2</v>
      </c>
      <c r="AI9">
        <v>356713990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ROW(Source!A35)</f>
        <v>35</v>
      </c>
      <c r="B10">
        <v>356713996</v>
      </c>
      <c r="C10">
        <v>356713986</v>
      </c>
      <c r="D10">
        <v>295270515</v>
      </c>
      <c r="E10">
        <v>1</v>
      </c>
      <c r="F10">
        <v>1</v>
      </c>
      <c r="G10">
        <v>1</v>
      </c>
      <c r="H10">
        <v>3</v>
      </c>
      <c r="I10" t="s">
        <v>213</v>
      </c>
      <c r="J10" t="s">
        <v>214</v>
      </c>
      <c r="K10" t="s">
        <v>215</v>
      </c>
      <c r="L10">
        <v>1296</v>
      </c>
      <c r="N10">
        <v>1002</v>
      </c>
      <c r="O10" t="s">
        <v>212</v>
      </c>
      <c r="P10" t="s">
        <v>212</v>
      </c>
      <c r="Q10">
        <v>1</v>
      </c>
      <c r="X10">
        <v>0.02</v>
      </c>
      <c r="Y10">
        <v>250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24</v>
      </c>
      <c r="AG10">
        <v>0</v>
      </c>
      <c r="AH10">
        <v>2</v>
      </c>
      <c r="AI10">
        <v>356713991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ROW(Source!A36)</f>
        <v>36</v>
      </c>
      <c r="B11">
        <v>356714003</v>
      </c>
      <c r="C11">
        <v>356713997</v>
      </c>
      <c r="D11">
        <v>295360131</v>
      </c>
      <c r="E11">
        <v>1</v>
      </c>
      <c r="F11">
        <v>1</v>
      </c>
      <c r="G11">
        <v>1</v>
      </c>
      <c r="H11">
        <v>1</v>
      </c>
      <c r="I11" t="s">
        <v>200</v>
      </c>
      <c r="J11" t="s">
        <v>3</v>
      </c>
      <c r="K11" t="s">
        <v>201</v>
      </c>
      <c r="L11">
        <v>1369</v>
      </c>
      <c r="N11">
        <v>1013</v>
      </c>
      <c r="O11" t="s">
        <v>202</v>
      </c>
      <c r="P11" t="s">
        <v>202</v>
      </c>
      <c r="Q11">
        <v>1</v>
      </c>
      <c r="X11">
        <v>0.2</v>
      </c>
      <c r="Y11">
        <v>0</v>
      </c>
      <c r="Z11">
        <v>0</v>
      </c>
      <c r="AA11">
        <v>0</v>
      </c>
      <c r="AB11">
        <v>173.4</v>
      </c>
      <c r="AC11">
        <v>0</v>
      </c>
      <c r="AD11">
        <v>1</v>
      </c>
      <c r="AE11">
        <v>2</v>
      </c>
      <c r="AF11" t="s">
        <v>38</v>
      </c>
      <c r="AG11">
        <v>0.15334000000000003</v>
      </c>
      <c r="AH11">
        <v>2</v>
      </c>
      <c r="AI11">
        <v>356713998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ROW(Source!A36)</f>
        <v>36</v>
      </c>
      <c r="B12">
        <v>356714004</v>
      </c>
      <c r="C12">
        <v>356713997</v>
      </c>
      <c r="D12">
        <v>295312235</v>
      </c>
      <c r="E12">
        <v>1</v>
      </c>
      <c r="F12">
        <v>1</v>
      </c>
      <c r="G12">
        <v>1</v>
      </c>
      <c r="H12">
        <v>1</v>
      </c>
      <c r="I12" t="s">
        <v>203</v>
      </c>
      <c r="J12" t="s">
        <v>3</v>
      </c>
      <c r="K12" t="s">
        <v>204</v>
      </c>
      <c r="L12">
        <v>1369</v>
      </c>
      <c r="N12">
        <v>1013</v>
      </c>
      <c r="O12" t="s">
        <v>202</v>
      </c>
      <c r="P12" t="s">
        <v>202</v>
      </c>
      <c r="Q12">
        <v>1</v>
      </c>
      <c r="X12">
        <v>0.78</v>
      </c>
      <c r="Y12">
        <v>0</v>
      </c>
      <c r="Z12">
        <v>0</v>
      </c>
      <c r="AA12">
        <v>0</v>
      </c>
      <c r="AB12">
        <v>154</v>
      </c>
      <c r="AC12">
        <v>0</v>
      </c>
      <c r="AD12">
        <v>1</v>
      </c>
      <c r="AE12">
        <v>1</v>
      </c>
      <c r="AF12" t="s">
        <v>38</v>
      </c>
      <c r="AG12">
        <v>0.59802600000000006</v>
      </c>
      <c r="AH12">
        <v>2</v>
      </c>
      <c r="AI12">
        <v>356713999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ROW(Source!A36)</f>
        <v>36</v>
      </c>
      <c r="B13">
        <v>356714005</v>
      </c>
      <c r="C13">
        <v>356713997</v>
      </c>
      <c r="D13">
        <v>295270361</v>
      </c>
      <c r="E13">
        <v>1</v>
      </c>
      <c r="F13">
        <v>1</v>
      </c>
      <c r="G13">
        <v>1</v>
      </c>
      <c r="H13">
        <v>2</v>
      </c>
      <c r="I13" t="s">
        <v>205</v>
      </c>
      <c r="J13" t="s">
        <v>206</v>
      </c>
      <c r="K13" t="s">
        <v>207</v>
      </c>
      <c r="L13">
        <v>1368</v>
      </c>
      <c r="N13">
        <v>1011</v>
      </c>
      <c r="O13" t="s">
        <v>208</v>
      </c>
      <c r="P13" t="s">
        <v>208</v>
      </c>
      <c r="Q13">
        <v>1</v>
      </c>
      <c r="X13">
        <v>0.2</v>
      </c>
      <c r="Y13">
        <v>0</v>
      </c>
      <c r="Z13">
        <v>365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38</v>
      </c>
      <c r="AG13">
        <v>0.15334000000000003</v>
      </c>
      <c r="AH13">
        <v>2</v>
      </c>
      <c r="AI13">
        <v>356714000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ROW(Source!A36)</f>
        <v>36</v>
      </c>
      <c r="B14">
        <v>356714006</v>
      </c>
      <c r="C14">
        <v>356713997</v>
      </c>
      <c r="D14">
        <v>295270485</v>
      </c>
      <c r="E14">
        <v>1</v>
      </c>
      <c r="F14">
        <v>1</v>
      </c>
      <c r="G14">
        <v>1</v>
      </c>
      <c r="H14">
        <v>3</v>
      </c>
      <c r="I14" t="s">
        <v>209</v>
      </c>
      <c r="J14" t="s">
        <v>210</v>
      </c>
      <c r="K14" t="s">
        <v>211</v>
      </c>
      <c r="L14">
        <v>1296</v>
      </c>
      <c r="N14">
        <v>1002</v>
      </c>
      <c r="O14" t="s">
        <v>212</v>
      </c>
      <c r="P14" t="s">
        <v>212</v>
      </c>
      <c r="Q14">
        <v>1</v>
      </c>
      <c r="X14">
        <v>0.08</v>
      </c>
      <c r="Y14">
        <v>36.700000000000003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24</v>
      </c>
      <c r="AG14">
        <v>0</v>
      </c>
      <c r="AH14">
        <v>2</v>
      </c>
      <c r="AI14">
        <v>356714001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ROW(Source!A36)</f>
        <v>36</v>
      </c>
      <c r="B15">
        <v>356714007</v>
      </c>
      <c r="C15">
        <v>356713997</v>
      </c>
      <c r="D15">
        <v>295270515</v>
      </c>
      <c r="E15">
        <v>1</v>
      </c>
      <c r="F15">
        <v>1</v>
      </c>
      <c r="G15">
        <v>1</v>
      </c>
      <c r="H15">
        <v>3</v>
      </c>
      <c r="I15" t="s">
        <v>213</v>
      </c>
      <c r="J15" t="s">
        <v>214</v>
      </c>
      <c r="K15" t="s">
        <v>215</v>
      </c>
      <c r="L15">
        <v>1296</v>
      </c>
      <c r="N15">
        <v>1002</v>
      </c>
      <c r="O15" t="s">
        <v>212</v>
      </c>
      <c r="P15" t="s">
        <v>212</v>
      </c>
      <c r="Q15">
        <v>1</v>
      </c>
      <c r="X15">
        <v>0.02</v>
      </c>
      <c r="Y15">
        <v>250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24</v>
      </c>
      <c r="AG15">
        <v>0</v>
      </c>
      <c r="AH15">
        <v>2</v>
      </c>
      <c r="AI15">
        <v>356714002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ROW(Source!A37)</f>
        <v>37</v>
      </c>
      <c r="B16">
        <v>356714014</v>
      </c>
      <c r="C16">
        <v>356714008</v>
      </c>
      <c r="D16">
        <v>295360131</v>
      </c>
      <c r="E16">
        <v>1</v>
      </c>
      <c r="F16">
        <v>1</v>
      </c>
      <c r="G16">
        <v>1</v>
      </c>
      <c r="H16">
        <v>1</v>
      </c>
      <c r="I16" t="s">
        <v>200</v>
      </c>
      <c r="J16" t="s">
        <v>3</v>
      </c>
      <c r="K16" t="s">
        <v>201</v>
      </c>
      <c r="L16">
        <v>1369</v>
      </c>
      <c r="N16">
        <v>1013</v>
      </c>
      <c r="O16" t="s">
        <v>202</v>
      </c>
      <c r="P16" t="s">
        <v>202</v>
      </c>
      <c r="Q16">
        <v>1</v>
      </c>
      <c r="X16">
        <v>0.27</v>
      </c>
      <c r="Y16">
        <v>0</v>
      </c>
      <c r="Z16">
        <v>0</v>
      </c>
      <c r="AA16">
        <v>0</v>
      </c>
      <c r="AB16">
        <v>173.4</v>
      </c>
      <c r="AC16">
        <v>0</v>
      </c>
      <c r="AD16">
        <v>1</v>
      </c>
      <c r="AE16">
        <v>2</v>
      </c>
      <c r="AF16" t="s">
        <v>43</v>
      </c>
      <c r="AG16">
        <v>0.20671200000000001</v>
      </c>
      <c r="AH16">
        <v>2</v>
      </c>
      <c r="AI16">
        <v>356714009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ROW(Source!A37)</f>
        <v>37</v>
      </c>
      <c r="B17">
        <v>356714015</v>
      </c>
      <c r="C17">
        <v>356714008</v>
      </c>
      <c r="D17">
        <v>295312235</v>
      </c>
      <c r="E17">
        <v>1</v>
      </c>
      <c r="F17">
        <v>1</v>
      </c>
      <c r="G17">
        <v>1</v>
      </c>
      <c r="H17">
        <v>1</v>
      </c>
      <c r="I17" t="s">
        <v>203</v>
      </c>
      <c r="J17" t="s">
        <v>3</v>
      </c>
      <c r="K17" t="s">
        <v>204</v>
      </c>
      <c r="L17">
        <v>1369</v>
      </c>
      <c r="N17">
        <v>1013</v>
      </c>
      <c r="O17" t="s">
        <v>202</v>
      </c>
      <c r="P17" t="s">
        <v>202</v>
      </c>
      <c r="Q17">
        <v>1</v>
      </c>
      <c r="X17">
        <v>1.08</v>
      </c>
      <c r="Y17">
        <v>0</v>
      </c>
      <c r="Z17">
        <v>0</v>
      </c>
      <c r="AA17">
        <v>0</v>
      </c>
      <c r="AB17">
        <v>154</v>
      </c>
      <c r="AC17">
        <v>0</v>
      </c>
      <c r="AD17">
        <v>1</v>
      </c>
      <c r="AE17">
        <v>1</v>
      </c>
      <c r="AF17" t="s">
        <v>43</v>
      </c>
      <c r="AG17">
        <v>0.82684800000000003</v>
      </c>
      <c r="AH17">
        <v>2</v>
      </c>
      <c r="AI17">
        <v>356714010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ROW(Source!A37)</f>
        <v>37</v>
      </c>
      <c r="B18">
        <v>356714016</v>
      </c>
      <c r="C18">
        <v>356714008</v>
      </c>
      <c r="D18">
        <v>295270361</v>
      </c>
      <c r="E18">
        <v>1</v>
      </c>
      <c r="F18">
        <v>1</v>
      </c>
      <c r="G18">
        <v>1</v>
      </c>
      <c r="H18">
        <v>2</v>
      </c>
      <c r="I18" t="s">
        <v>205</v>
      </c>
      <c r="J18" t="s">
        <v>206</v>
      </c>
      <c r="K18" t="s">
        <v>207</v>
      </c>
      <c r="L18">
        <v>1368</v>
      </c>
      <c r="N18">
        <v>1011</v>
      </c>
      <c r="O18" t="s">
        <v>208</v>
      </c>
      <c r="P18" t="s">
        <v>208</v>
      </c>
      <c r="Q18">
        <v>1</v>
      </c>
      <c r="X18">
        <v>0.27</v>
      </c>
      <c r="Y18">
        <v>0</v>
      </c>
      <c r="Z18">
        <v>365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43</v>
      </c>
      <c r="AG18">
        <v>0.20671200000000001</v>
      </c>
      <c r="AH18">
        <v>2</v>
      </c>
      <c r="AI18">
        <v>356714011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ROW(Source!A37)</f>
        <v>37</v>
      </c>
      <c r="B19">
        <v>356714017</v>
      </c>
      <c r="C19">
        <v>356714008</v>
      </c>
      <c r="D19">
        <v>295270485</v>
      </c>
      <c r="E19">
        <v>1</v>
      </c>
      <c r="F19">
        <v>1</v>
      </c>
      <c r="G19">
        <v>1</v>
      </c>
      <c r="H19">
        <v>3</v>
      </c>
      <c r="I19" t="s">
        <v>209</v>
      </c>
      <c r="J19" t="s">
        <v>210</v>
      </c>
      <c r="K19" t="s">
        <v>211</v>
      </c>
      <c r="L19">
        <v>1296</v>
      </c>
      <c r="N19">
        <v>1002</v>
      </c>
      <c r="O19" t="s">
        <v>212</v>
      </c>
      <c r="P19" t="s">
        <v>212</v>
      </c>
      <c r="Q19">
        <v>1</v>
      </c>
      <c r="X19">
        <v>0.11</v>
      </c>
      <c r="Y19">
        <v>36.700000000000003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24</v>
      </c>
      <c r="AG19">
        <v>0</v>
      </c>
      <c r="AH19">
        <v>2</v>
      </c>
      <c r="AI19">
        <v>356714012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ROW(Source!A37)</f>
        <v>37</v>
      </c>
      <c r="B20">
        <v>356714018</v>
      </c>
      <c r="C20">
        <v>356714008</v>
      </c>
      <c r="D20">
        <v>295270515</v>
      </c>
      <c r="E20">
        <v>1</v>
      </c>
      <c r="F20">
        <v>1</v>
      </c>
      <c r="G20">
        <v>1</v>
      </c>
      <c r="H20">
        <v>3</v>
      </c>
      <c r="I20" t="s">
        <v>213</v>
      </c>
      <c r="J20" t="s">
        <v>214</v>
      </c>
      <c r="K20" t="s">
        <v>215</v>
      </c>
      <c r="L20">
        <v>1296</v>
      </c>
      <c r="N20">
        <v>1002</v>
      </c>
      <c r="O20" t="s">
        <v>212</v>
      </c>
      <c r="P20" t="s">
        <v>212</v>
      </c>
      <c r="Q20">
        <v>1</v>
      </c>
      <c r="X20">
        <v>0.03</v>
      </c>
      <c r="Y20">
        <v>250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24</v>
      </c>
      <c r="AG20">
        <v>0</v>
      </c>
      <c r="AH20">
        <v>2</v>
      </c>
      <c r="AI20">
        <v>356714013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ROW(Source!A73)</f>
        <v>73</v>
      </c>
      <c r="B21">
        <v>373342180</v>
      </c>
      <c r="C21">
        <v>373342162</v>
      </c>
      <c r="D21">
        <v>295312234</v>
      </c>
      <c r="E21">
        <v>1</v>
      </c>
      <c r="F21">
        <v>1</v>
      </c>
      <c r="G21">
        <v>1</v>
      </c>
      <c r="H21">
        <v>1</v>
      </c>
      <c r="I21" t="s">
        <v>216</v>
      </c>
      <c r="J21" t="s">
        <v>3</v>
      </c>
      <c r="K21" t="s">
        <v>217</v>
      </c>
      <c r="L21">
        <v>1369</v>
      </c>
      <c r="N21">
        <v>1013</v>
      </c>
      <c r="O21" t="s">
        <v>202</v>
      </c>
      <c r="P21" t="s">
        <v>202</v>
      </c>
      <c r="Q21">
        <v>1</v>
      </c>
      <c r="X21">
        <v>7.0000000000000007E-2</v>
      </c>
      <c r="Y21">
        <v>0</v>
      </c>
      <c r="Z21">
        <v>0</v>
      </c>
      <c r="AA21">
        <v>0</v>
      </c>
      <c r="AB21">
        <v>173.4</v>
      </c>
      <c r="AC21">
        <v>0</v>
      </c>
      <c r="AD21">
        <v>1</v>
      </c>
      <c r="AE21">
        <v>2</v>
      </c>
      <c r="AF21" t="s">
        <v>103</v>
      </c>
      <c r="AG21">
        <v>5.4040000000000005E-2</v>
      </c>
      <c r="AH21">
        <v>2</v>
      </c>
      <c r="AI21">
        <v>373342180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ROW(Source!A73)</f>
        <v>73</v>
      </c>
      <c r="B22">
        <v>373342181</v>
      </c>
      <c r="C22">
        <v>373342162</v>
      </c>
      <c r="D22">
        <v>295312235</v>
      </c>
      <c r="E22">
        <v>1</v>
      </c>
      <c r="F22">
        <v>1</v>
      </c>
      <c r="G22">
        <v>1</v>
      </c>
      <c r="H22">
        <v>1</v>
      </c>
      <c r="I22" t="s">
        <v>203</v>
      </c>
      <c r="J22" t="s">
        <v>3</v>
      </c>
      <c r="K22" t="s">
        <v>204</v>
      </c>
      <c r="L22">
        <v>1369</v>
      </c>
      <c r="N22">
        <v>1013</v>
      </c>
      <c r="O22" t="s">
        <v>202</v>
      </c>
      <c r="P22" t="s">
        <v>202</v>
      </c>
      <c r="Q22">
        <v>1</v>
      </c>
      <c r="X22">
        <v>0.28000000000000003</v>
      </c>
      <c r="Y22">
        <v>0</v>
      </c>
      <c r="Z22">
        <v>0</v>
      </c>
      <c r="AA22">
        <v>0</v>
      </c>
      <c r="AB22">
        <v>154</v>
      </c>
      <c r="AC22">
        <v>0</v>
      </c>
      <c r="AD22">
        <v>1</v>
      </c>
      <c r="AE22">
        <v>1</v>
      </c>
      <c r="AF22" t="s">
        <v>103</v>
      </c>
      <c r="AG22">
        <v>0.21616000000000002</v>
      </c>
      <c r="AH22">
        <v>2</v>
      </c>
      <c r="AI22">
        <v>373342181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ROW(Source!A73)</f>
        <v>73</v>
      </c>
      <c r="B23">
        <v>373342182</v>
      </c>
      <c r="C23">
        <v>373342162</v>
      </c>
      <c r="D23">
        <v>295270360</v>
      </c>
      <c r="E23">
        <v>1</v>
      </c>
      <c r="F23">
        <v>1</v>
      </c>
      <c r="G23">
        <v>1</v>
      </c>
      <c r="H23">
        <v>2</v>
      </c>
      <c r="I23" t="s">
        <v>218</v>
      </c>
      <c r="J23" t="s">
        <v>219</v>
      </c>
      <c r="K23" t="s">
        <v>220</v>
      </c>
      <c r="L23">
        <v>1368</v>
      </c>
      <c r="N23">
        <v>1011</v>
      </c>
      <c r="O23" t="s">
        <v>208</v>
      </c>
      <c r="P23" t="s">
        <v>208</v>
      </c>
      <c r="Q23">
        <v>1</v>
      </c>
      <c r="X23">
        <v>7.0000000000000007E-2</v>
      </c>
      <c r="Y23">
        <v>0</v>
      </c>
      <c r="Z23">
        <v>411.9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103</v>
      </c>
      <c r="AG23">
        <v>5.4040000000000005E-2</v>
      </c>
      <c r="AH23">
        <v>2</v>
      </c>
      <c r="AI23">
        <v>373342182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ROW(Source!A73)</f>
        <v>73</v>
      </c>
      <c r="B24">
        <v>373342183</v>
      </c>
      <c r="C24">
        <v>373342162</v>
      </c>
      <c r="D24">
        <v>295270485</v>
      </c>
      <c r="E24">
        <v>1</v>
      </c>
      <c r="F24">
        <v>1</v>
      </c>
      <c r="G24">
        <v>1</v>
      </c>
      <c r="H24">
        <v>3</v>
      </c>
      <c r="I24" t="s">
        <v>209</v>
      </c>
      <c r="J24" t="s">
        <v>210</v>
      </c>
      <c r="K24" t="s">
        <v>211</v>
      </c>
      <c r="L24">
        <v>1296</v>
      </c>
      <c r="N24">
        <v>1002</v>
      </c>
      <c r="O24" t="s">
        <v>212</v>
      </c>
      <c r="P24" t="s">
        <v>212</v>
      </c>
      <c r="Q24">
        <v>1</v>
      </c>
      <c r="X24">
        <v>0.04</v>
      </c>
      <c r="Y24">
        <v>36.700000000000003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24</v>
      </c>
      <c r="AG24">
        <v>0</v>
      </c>
      <c r="AH24">
        <v>2</v>
      </c>
      <c r="AI24">
        <v>373342183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ROW(Source!A73)</f>
        <v>73</v>
      </c>
      <c r="B25">
        <v>373342184</v>
      </c>
      <c r="C25">
        <v>373342162</v>
      </c>
      <c r="D25">
        <v>295270515</v>
      </c>
      <c r="E25">
        <v>1</v>
      </c>
      <c r="F25">
        <v>1</v>
      </c>
      <c r="G25">
        <v>1</v>
      </c>
      <c r="H25">
        <v>3</v>
      </c>
      <c r="I25" t="s">
        <v>213</v>
      </c>
      <c r="J25" t="s">
        <v>214</v>
      </c>
      <c r="K25" t="s">
        <v>215</v>
      </c>
      <c r="L25">
        <v>1296</v>
      </c>
      <c r="N25">
        <v>1002</v>
      </c>
      <c r="O25" t="s">
        <v>212</v>
      </c>
      <c r="P25" t="s">
        <v>212</v>
      </c>
      <c r="Q25">
        <v>1</v>
      </c>
      <c r="X25">
        <v>0.01</v>
      </c>
      <c r="Y25">
        <v>250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24</v>
      </c>
      <c r="AG25">
        <v>0</v>
      </c>
      <c r="AH25">
        <v>2</v>
      </c>
      <c r="AI25">
        <v>373342184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ROW(Source!A74)</f>
        <v>74</v>
      </c>
      <c r="B26">
        <v>356714036</v>
      </c>
      <c r="C26">
        <v>356714030</v>
      </c>
      <c r="D26">
        <v>295312234</v>
      </c>
      <c r="E26">
        <v>1</v>
      </c>
      <c r="F26">
        <v>1</v>
      </c>
      <c r="G26">
        <v>1</v>
      </c>
      <c r="H26">
        <v>1</v>
      </c>
      <c r="I26" t="s">
        <v>216</v>
      </c>
      <c r="J26" t="s">
        <v>3</v>
      </c>
      <c r="K26" t="s">
        <v>217</v>
      </c>
      <c r="L26">
        <v>1369</v>
      </c>
      <c r="N26">
        <v>1013</v>
      </c>
      <c r="O26" t="s">
        <v>202</v>
      </c>
      <c r="P26" t="s">
        <v>202</v>
      </c>
      <c r="Q26">
        <v>1</v>
      </c>
      <c r="X26">
        <v>0.15</v>
      </c>
      <c r="Y26">
        <v>0</v>
      </c>
      <c r="Z26">
        <v>0</v>
      </c>
      <c r="AA26">
        <v>0</v>
      </c>
      <c r="AB26">
        <v>173.4</v>
      </c>
      <c r="AC26">
        <v>0</v>
      </c>
      <c r="AD26">
        <v>1</v>
      </c>
      <c r="AE26">
        <v>2</v>
      </c>
      <c r="AF26" t="s">
        <v>110</v>
      </c>
      <c r="AG26">
        <v>0.10810499999999999</v>
      </c>
      <c r="AH26">
        <v>2</v>
      </c>
      <c r="AI26">
        <v>356714031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ROW(Source!A74)</f>
        <v>74</v>
      </c>
      <c r="B27">
        <v>356714037</v>
      </c>
      <c r="C27">
        <v>356714030</v>
      </c>
      <c r="D27">
        <v>295312235</v>
      </c>
      <c r="E27">
        <v>1</v>
      </c>
      <c r="F27">
        <v>1</v>
      </c>
      <c r="G27">
        <v>1</v>
      </c>
      <c r="H27">
        <v>1</v>
      </c>
      <c r="I27" t="s">
        <v>203</v>
      </c>
      <c r="J27" t="s">
        <v>3</v>
      </c>
      <c r="K27" t="s">
        <v>204</v>
      </c>
      <c r="L27">
        <v>1369</v>
      </c>
      <c r="N27">
        <v>1013</v>
      </c>
      <c r="O27" t="s">
        <v>202</v>
      </c>
      <c r="P27" t="s">
        <v>202</v>
      </c>
      <c r="Q27">
        <v>1</v>
      </c>
      <c r="X27">
        <v>0.6</v>
      </c>
      <c r="Y27">
        <v>0</v>
      </c>
      <c r="Z27">
        <v>0</v>
      </c>
      <c r="AA27">
        <v>0</v>
      </c>
      <c r="AB27">
        <v>154</v>
      </c>
      <c r="AC27">
        <v>0</v>
      </c>
      <c r="AD27">
        <v>1</v>
      </c>
      <c r="AE27">
        <v>1</v>
      </c>
      <c r="AF27" t="s">
        <v>110</v>
      </c>
      <c r="AG27">
        <v>0.43241999999999997</v>
      </c>
      <c r="AH27">
        <v>2</v>
      </c>
      <c r="AI27">
        <v>356714032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ROW(Source!A74)</f>
        <v>74</v>
      </c>
      <c r="B28">
        <v>356714038</v>
      </c>
      <c r="C28">
        <v>356714030</v>
      </c>
      <c r="D28">
        <v>295270360</v>
      </c>
      <c r="E28">
        <v>1</v>
      </c>
      <c r="F28">
        <v>1</v>
      </c>
      <c r="G28">
        <v>1</v>
      </c>
      <c r="H28">
        <v>2</v>
      </c>
      <c r="I28" t="s">
        <v>218</v>
      </c>
      <c r="J28" t="s">
        <v>219</v>
      </c>
      <c r="K28" t="s">
        <v>220</v>
      </c>
      <c r="L28">
        <v>1368</v>
      </c>
      <c r="N28">
        <v>1011</v>
      </c>
      <c r="O28" t="s">
        <v>208</v>
      </c>
      <c r="P28" t="s">
        <v>208</v>
      </c>
      <c r="Q28">
        <v>1</v>
      </c>
      <c r="X28">
        <v>0.15</v>
      </c>
      <c r="Y28">
        <v>0</v>
      </c>
      <c r="Z28">
        <v>411.9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110</v>
      </c>
      <c r="AG28">
        <v>0.10810499999999999</v>
      </c>
      <c r="AH28">
        <v>2</v>
      </c>
      <c r="AI28">
        <v>356714033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ROW(Source!A74)</f>
        <v>74</v>
      </c>
      <c r="B29">
        <v>356714039</v>
      </c>
      <c r="C29">
        <v>356714030</v>
      </c>
      <c r="D29">
        <v>295270485</v>
      </c>
      <c r="E29">
        <v>1</v>
      </c>
      <c r="F29">
        <v>1</v>
      </c>
      <c r="G29">
        <v>1</v>
      </c>
      <c r="H29">
        <v>3</v>
      </c>
      <c r="I29" t="s">
        <v>209</v>
      </c>
      <c r="J29" t="s">
        <v>210</v>
      </c>
      <c r="K29" t="s">
        <v>211</v>
      </c>
      <c r="L29">
        <v>1296</v>
      </c>
      <c r="N29">
        <v>1002</v>
      </c>
      <c r="O29" t="s">
        <v>212</v>
      </c>
      <c r="P29" t="s">
        <v>212</v>
      </c>
      <c r="Q29">
        <v>1</v>
      </c>
      <c r="X29">
        <v>0.08</v>
      </c>
      <c r="Y29">
        <v>36.700000000000003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24</v>
      </c>
      <c r="AG29">
        <v>0</v>
      </c>
      <c r="AH29">
        <v>2</v>
      </c>
      <c r="AI29">
        <v>356714034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ROW(Source!A74)</f>
        <v>74</v>
      </c>
      <c r="B30">
        <v>356714040</v>
      </c>
      <c r="C30">
        <v>356714030</v>
      </c>
      <c r="D30">
        <v>295270515</v>
      </c>
      <c r="E30">
        <v>1</v>
      </c>
      <c r="F30">
        <v>1</v>
      </c>
      <c r="G30">
        <v>1</v>
      </c>
      <c r="H30">
        <v>3</v>
      </c>
      <c r="I30" t="s">
        <v>213</v>
      </c>
      <c r="J30" t="s">
        <v>214</v>
      </c>
      <c r="K30" t="s">
        <v>215</v>
      </c>
      <c r="L30">
        <v>1296</v>
      </c>
      <c r="N30">
        <v>1002</v>
      </c>
      <c r="O30" t="s">
        <v>212</v>
      </c>
      <c r="P30" t="s">
        <v>212</v>
      </c>
      <c r="Q30">
        <v>1</v>
      </c>
      <c r="X30">
        <v>0.02</v>
      </c>
      <c r="Y30">
        <v>250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24</v>
      </c>
      <c r="AG30">
        <v>0</v>
      </c>
      <c r="AH30">
        <v>2</v>
      </c>
      <c r="AI30">
        <v>356714035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ROW(Source!A75)</f>
        <v>75</v>
      </c>
      <c r="B31">
        <v>356714047</v>
      </c>
      <c r="C31">
        <v>356714041</v>
      </c>
      <c r="D31">
        <v>295312234</v>
      </c>
      <c r="E31">
        <v>1</v>
      </c>
      <c r="F31">
        <v>1</v>
      </c>
      <c r="G31">
        <v>1</v>
      </c>
      <c r="H31">
        <v>1</v>
      </c>
      <c r="I31" t="s">
        <v>216</v>
      </c>
      <c r="J31" t="s">
        <v>3</v>
      </c>
      <c r="K31" t="s">
        <v>217</v>
      </c>
      <c r="L31">
        <v>1369</v>
      </c>
      <c r="N31">
        <v>1013</v>
      </c>
      <c r="O31" t="s">
        <v>202</v>
      </c>
      <c r="P31" t="s">
        <v>202</v>
      </c>
      <c r="Q31">
        <v>1</v>
      </c>
      <c r="X31">
        <v>0.19</v>
      </c>
      <c r="Y31">
        <v>0</v>
      </c>
      <c r="Z31">
        <v>0</v>
      </c>
      <c r="AA31">
        <v>0</v>
      </c>
      <c r="AB31">
        <v>173.4</v>
      </c>
      <c r="AC31">
        <v>0</v>
      </c>
      <c r="AD31">
        <v>1</v>
      </c>
      <c r="AE31">
        <v>2</v>
      </c>
      <c r="AF31" t="s">
        <v>115</v>
      </c>
      <c r="AG31">
        <v>0.14307</v>
      </c>
      <c r="AH31">
        <v>2</v>
      </c>
      <c r="AI31">
        <v>356714042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ROW(Source!A75)</f>
        <v>75</v>
      </c>
      <c r="B32">
        <v>356714048</v>
      </c>
      <c r="C32">
        <v>356714041</v>
      </c>
      <c r="D32">
        <v>295312235</v>
      </c>
      <c r="E32">
        <v>1</v>
      </c>
      <c r="F32">
        <v>1</v>
      </c>
      <c r="G32">
        <v>1</v>
      </c>
      <c r="H32">
        <v>1</v>
      </c>
      <c r="I32" t="s">
        <v>203</v>
      </c>
      <c r="J32" t="s">
        <v>3</v>
      </c>
      <c r="K32" t="s">
        <v>204</v>
      </c>
      <c r="L32">
        <v>1369</v>
      </c>
      <c r="N32">
        <v>1013</v>
      </c>
      <c r="O32" t="s">
        <v>202</v>
      </c>
      <c r="P32" t="s">
        <v>202</v>
      </c>
      <c r="Q32">
        <v>1</v>
      </c>
      <c r="X32">
        <v>0.78</v>
      </c>
      <c r="Y32">
        <v>0</v>
      </c>
      <c r="Z32">
        <v>0</v>
      </c>
      <c r="AA32">
        <v>0</v>
      </c>
      <c r="AB32">
        <v>154</v>
      </c>
      <c r="AC32">
        <v>0</v>
      </c>
      <c r="AD32">
        <v>1</v>
      </c>
      <c r="AE32">
        <v>1</v>
      </c>
      <c r="AF32" t="s">
        <v>115</v>
      </c>
      <c r="AG32">
        <v>0.58733999999999997</v>
      </c>
      <c r="AH32">
        <v>2</v>
      </c>
      <c r="AI32">
        <v>356714043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ROW(Source!A75)</f>
        <v>75</v>
      </c>
      <c r="B33">
        <v>356714049</v>
      </c>
      <c r="C33">
        <v>356714041</v>
      </c>
      <c r="D33">
        <v>295270360</v>
      </c>
      <c r="E33">
        <v>1</v>
      </c>
      <c r="F33">
        <v>1</v>
      </c>
      <c r="G33">
        <v>1</v>
      </c>
      <c r="H33">
        <v>2</v>
      </c>
      <c r="I33" t="s">
        <v>218</v>
      </c>
      <c r="J33" t="s">
        <v>219</v>
      </c>
      <c r="K33" t="s">
        <v>220</v>
      </c>
      <c r="L33">
        <v>1368</v>
      </c>
      <c r="N33">
        <v>1011</v>
      </c>
      <c r="O33" t="s">
        <v>208</v>
      </c>
      <c r="P33" t="s">
        <v>208</v>
      </c>
      <c r="Q33">
        <v>1</v>
      </c>
      <c r="X33">
        <v>0.19</v>
      </c>
      <c r="Y33">
        <v>0</v>
      </c>
      <c r="Z33">
        <v>411.9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115</v>
      </c>
      <c r="AG33">
        <v>0.14307</v>
      </c>
      <c r="AH33">
        <v>2</v>
      </c>
      <c r="AI33">
        <v>356714044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ROW(Source!A75)</f>
        <v>75</v>
      </c>
      <c r="B34">
        <v>356714050</v>
      </c>
      <c r="C34">
        <v>356714041</v>
      </c>
      <c r="D34">
        <v>295270485</v>
      </c>
      <c r="E34">
        <v>1</v>
      </c>
      <c r="F34">
        <v>1</v>
      </c>
      <c r="G34">
        <v>1</v>
      </c>
      <c r="H34">
        <v>3</v>
      </c>
      <c r="I34" t="s">
        <v>209</v>
      </c>
      <c r="J34" t="s">
        <v>210</v>
      </c>
      <c r="K34" t="s">
        <v>211</v>
      </c>
      <c r="L34">
        <v>1296</v>
      </c>
      <c r="N34">
        <v>1002</v>
      </c>
      <c r="O34" t="s">
        <v>212</v>
      </c>
      <c r="P34" t="s">
        <v>212</v>
      </c>
      <c r="Q34">
        <v>1</v>
      </c>
      <c r="X34">
        <v>0.11</v>
      </c>
      <c r="Y34">
        <v>36.700000000000003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24</v>
      </c>
      <c r="AG34">
        <v>0</v>
      </c>
      <c r="AH34">
        <v>2</v>
      </c>
      <c r="AI34">
        <v>356714045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ROW(Source!A75)</f>
        <v>75</v>
      </c>
      <c r="B35">
        <v>356714051</v>
      </c>
      <c r="C35">
        <v>356714041</v>
      </c>
      <c r="D35">
        <v>295270515</v>
      </c>
      <c r="E35">
        <v>1</v>
      </c>
      <c r="F35">
        <v>1</v>
      </c>
      <c r="G35">
        <v>1</v>
      </c>
      <c r="H35">
        <v>3</v>
      </c>
      <c r="I35" t="s">
        <v>213</v>
      </c>
      <c r="J35" t="s">
        <v>214</v>
      </c>
      <c r="K35" t="s">
        <v>215</v>
      </c>
      <c r="L35">
        <v>1296</v>
      </c>
      <c r="N35">
        <v>1002</v>
      </c>
      <c r="O35" t="s">
        <v>212</v>
      </c>
      <c r="P35" t="s">
        <v>212</v>
      </c>
      <c r="Q35">
        <v>1</v>
      </c>
      <c r="X35">
        <v>0.02</v>
      </c>
      <c r="Y35">
        <v>250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24</v>
      </c>
      <c r="AG35">
        <v>0</v>
      </c>
      <c r="AH35">
        <v>2</v>
      </c>
      <c r="AI35">
        <v>356714046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ROW(Source!A76)</f>
        <v>76</v>
      </c>
      <c r="B36">
        <v>356714058</v>
      </c>
      <c r="C36">
        <v>356714052</v>
      </c>
      <c r="D36">
        <v>295312234</v>
      </c>
      <c r="E36">
        <v>1</v>
      </c>
      <c r="F36">
        <v>1</v>
      </c>
      <c r="G36">
        <v>1</v>
      </c>
      <c r="H36">
        <v>1</v>
      </c>
      <c r="I36" t="s">
        <v>216</v>
      </c>
      <c r="J36" t="s">
        <v>3</v>
      </c>
      <c r="K36" t="s">
        <v>217</v>
      </c>
      <c r="L36">
        <v>1369</v>
      </c>
      <c r="N36">
        <v>1013</v>
      </c>
      <c r="O36" t="s">
        <v>202</v>
      </c>
      <c r="P36" t="s">
        <v>202</v>
      </c>
      <c r="Q36">
        <v>1</v>
      </c>
      <c r="X36">
        <v>0.27</v>
      </c>
      <c r="Y36">
        <v>0</v>
      </c>
      <c r="Z36">
        <v>0</v>
      </c>
      <c r="AA36">
        <v>0</v>
      </c>
      <c r="AB36">
        <v>173.4</v>
      </c>
      <c r="AC36">
        <v>0</v>
      </c>
      <c r="AD36">
        <v>1</v>
      </c>
      <c r="AE36">
        <v>2</v>
      </c>
      <c r="AF36" t="s">
        <v>120</v>
      </c>
      <c r="AG36">
        <v>0.19980000000000001</v>
      </c>
      <c r="AH36">
        <v>2</v>
      </c>
      <c r="AI36">
        <v>356714053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ROW(Source!A76)</f>
        <v>76</v>
      </c>
      <c r="B37">
        <v>356714059</v>
      </c>
      <c r="C37">
        <v>356714052</v>
      </c>
      <c r="D37">
        <v>295312235</v>
      </c>
      <c r="E37">
        <v>1</v>
      </c>
      <c r="F37">
        <v>1</v>
      </c>
      <c r="G37">
        <v>1</v>
      </c>
      <c r="H37">
        <v>1</v>
      </c>
      <c r="I37" t="s">
        <v>203</v>
      </c>
      <c r="J37" t="s">
        <v>3</v>
      </c>
      <c r="K37" t="s">
        <v>204</v>
      </c>
      <c r="L37">
        <v>1369</v>
      </c>
      <c r="N37">
        <v>1013</v>
      </c>
      <c r="O37" t="s">
        <v>202</v>
      </c>
      <c r="P37" t="s">
        <v>202</v>
      </c>
      <c r="Q37">
        <v>1</v>
      </c>
      <c r="X37">
        <v>1.08</v>
      </c>
      <c r="Y37">
        <v>0</v>
      </c>
      <c r="Z37">
        <v>0</v>
      </c>
      <c r="AA37">
        <v>0</v>
      </c>
      <c r="AB37">
        <v>154</v>
      </c>
      <c r="AC37">
        <v>0</v>
      </c>
      <c r="AD37">
        <v>1</v>
      </c>
      <c r="AE37">
        <v>1</v>
      </c>
      <c r="AF37" t="s">
        <v>120</v>
      </c>
      <c r="AG37">
        <v>0.79920000000000002</v>
      </c>
      <c r="AH37">
        <v>2</v>
      </c>
      <c r="AI37">
        <v>356714054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ROW(Source!A76)</f>
        <v>76</v>
      </c>
      <c r="B38">
        <v>356714060</v>
      </c>
      <c r="C38">
        <v>356714052</v>
      </c>
      <c r="D38">
        <v>295270360</v>
      </c>
      <c r="E38">
        <v>1</v>
      </c>
      <c r="F38">
        <v>1</v>
      </c>
      <c r="G38">
        <v>1</v>
      </c>
      <c r="H38">
        <v>2</v>
      </c>
      <c r="I38" t="s">
        <v>218</v>
      </c>
      <c r="J38" t="s">
        <v>219</v>
      </c>
      <c r="K38" t="s">
        <v>220</v>
      </c>
      <c r="L38">
        <v>1368</v>
      </c>
      <c r="N38">
        <v>1011</v>
      </c>
      <c r="O38" t="s">
        <v>208</v>
      </c>
      <c r="P38" t="s">
        <v>208</v>
      </c>
      <c r="Q38">
        <v>1</v>
      </c>
      <c r="X38">
        <v>0.27</v>
      </c>
      <c r="Y38">
        <v>0</v>
      </c>
      <c r="Z38">
        <v>411.9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120</v>
      </c>
      <c r="AG38">
        <v>0.19980000000000001</v>
      </c>
      <c r="AH38">
        <v>2</v>
      </c>
      <c r="AI38">
        <v>356714055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ROW(Source!A76)</f>
        <v>76</v>
      </c>
      <c r="B39">
        <v>356714061</v>
      </c>
      <c r="C39">
        <v>356714052</v>
      </c>
      <c r="D39">
        <v>295270485</v>
      </c>
      <c r="E39">
        <v>1</v>
      </c>
      <c r="F39">
        <v>1</v>
      </c>
      <c r="G39">
        <v>1</v>
      </c>
      <c r="H39">
        <v>3</v>
      </c>
      <c r="I39" t="s">
        <v>209</v>
      </c>
      <c r="J39" t="s">
        <v>210</v>
      </c>
      <c r="K39" t="s">
        <v>211</v>
      </c>
      <c r="L39">
        <v>1296</v>
      </c>
      <c r="N39">
        <v>1002</v>
      </c>
      <c r="O39" t="s">
        <v>212</v>
      </c>
      <c r="P39" t="s">
        <v>212</v>
      </c>
      <c r="Q39">
        <v>1</v>
      </c>
      <c r="X39">
        <v>0.14000000000000001</v>
      </c>
      <c r="Y39">
        <v>36.700000000000003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24</v>
      </c>
      <c r="AG39">
        <v>0</v>
      </c>
      <c r="AH39">
        <v>2</v>
      </c>
      <c r="AI39">
        <v>356714056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ROW(Source!A76)</f>
        <v>76</v>
      </c>
      <c r="B40">
        <v>356714062</v>
      </c>
      <c r="C40">
        <v>356714052</v>
      </c>
      <c r="D40">
        <v>295270515</v>
      </c>
      <c r="E40">
        <v>1</v>
      </c>
      <c r="F40">
        <v>1</v>
      </c>
      <c r="G40">
        <v>1</v>
      </c>
      <c r="H40">
        <v>3</v>
      </c>
      <c r="I40" t="s">
        <v>213</v>
      </c>
      <c r="J40" t="s">
        <v>214</v>
      </c>
      <c r="K40" t="s">
        <v>215</v>
      </c>
      <c r="L40">
        <v>1296</v>
      </c>
      <c r="N40">
        <v>1002</v>
      </c>
      <c r="O40" t="s">
        <v>212</v>
      </c>
      <c r="P40" t="s">
        <v>212</v>
      </c>
      <c r="Q40">
        <v>1</v>
      </c>
      <c r="X40">
        <v>0.03</v>
      </c>
      <c r="Y40">
        <v>250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24</v>
      </c>
      <c r="AG40">
        <v>0</v>
      </c>
      <c r="AH40">
        <v>2</v>
      </c>
      <c r="AI40">
        <v>356714057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/>
      </c>
      <c r="G12" t="str">
        <f>Source!G12</f>
        <v>+№13 Альбом Расчистка просек 04-220 кВ 2026 Москва (ВУЕР)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Киселева Елена Викторовна</cp:lastModifiedBy>
  <dcterms:created xsi:type="dcterms:W3CDTF">2025-09-19T07:02:22Z</dcterms:created>
  <dcterms:modified xsi:type="dcterms:W3CDTF">2025-09-19T10:12:44Z</dcterms:modified>
</cp:coreProperties>
</file>